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referenail\Downloads\"/>
    </mc:Choice>
  </mc:AlternateContent>
  <bookViews>
    <workbookView xWindow="0" yWindow="0" windowWidth="19170" windowHeight="6960" firstSheet="9" activeTab="12"/>
  </bookViews>
  <sheets>
    <sheet name="Presentacion " sheetId="10" r:id="rId1"/>
    <sheet name="Análisis de Contexto"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 l="1"/>
  <c r="J12" i="1"/>
  <c r="T38" i="1"/>
  <c r="Q38" i="1"/>
  <c r="T37" i="1"/>
  <c r="Q37" i="1"/>
  <c r="T36" i="1"/>
  <c r="Q36" i="1"/>
  <c r="T35" i="1"/>
  <c r="Q35" i="1"/>
  <c r="T34" i="1"/>
  <c r="Q34" i="1"/>
  <c r="T33" i="1"/>
  <c r="Q33" i="1"/>
  <c r="T32" i="1"/>
  <c r="Q32" i="1"/>
  <c r="T31" i="1"/>
  <c r="Q31" i="1"/>
  <c r="T30" i="1"/>
  <c r="Q30" i="1"/>
  <c r="T29" i="1"/>
  <c r="Q29" i="1"/>
  <c r="T28" i="1"/>
  <c r="Q28" i="1"/>
  <c r="T27" i="1"/>
  <c r="Q27" i="1"/>
  <c r="T26" i="1"/>
  <c r="Q26" i="1"/>
  <c r="T25" i="1"/>
  <c r="Q25" i="1"/>
  <c r="T24" i="1"/>
  <c r="Q24" i="1"/>
  <c r="T23" i="1"/>
  <c r="Q23" i="1"/>
  <c r="T22" i="1"/>
  <c r="Q22" i="1"/>
  <c r="T21" i="1"/>
  <c r="Q21" i="1"/>
  <c r="T20" i="1"/>
  <c r="Q20" i="1"/>
  <c r="T19" i="1"/>
  <c r="Q19" i="1"/>
  <c r="T18" i="1"/>
  <c r="Q18" i="1"/>
  <c r="T17" i="1"/>
  <c r="Q17" i="1"/>
  <c r="T16" i="1"/>
  <c r="Q16" i="1"/>
  <c r="T15" i="1"/>
  <c r="Q15" i="1"/>
  <c r="T14" i="1"/>
  <c r="Q14" i="1"/>
  <c r="T13" i="1"/>
  <c r="Q13" i="1"/>
  <c r="T12" i="1"/>
  <c r="Q12" i="1"/>
  <c r="T11" i="1"/>
  <c r="Q11" i="1"/>
  <c r="T10" i="1"/>
  <c r="Q10" i="1"/>
  <c r="J34" i="1"/>
  <c r="J29" i="1"/>
  <c r="J26" i="1"/>
  <c r="J24" i="1"/>
  <c r="J19" i="1"/>
  <c r="J16" i="1"/>
  <c r="J10" i="1"/>
  <c r="D30" i="18"/>
  <c r="M34" i="1" l="1"/>
  <c r="L34" i="1"/>
  <c r="M29" i="1"/>
  <c r="L29" i="1"/>
  <c r="M26" i="1"/>
  <c r="L26" i="1"/>
  <c r="M24" i="1"/>
  <c r="L24" i="1"/>
  <c r="M19" i="1"/>
  <c r="L19" i="1"/>
  <c r="M16" i="1"/>
  <c r="L16" i="1"/>
  <c r="M12" i="1"/>
  <c r="L12" i="1"/>
  <c r="M10" i="1"/>
  <c r="L10" i="1"/>
  <c r="B55" i="20" l="1"/>
  <c r="B50" i="20"/>
  <c r="B45" i="20"/>
  <c r="B40" i="20"/>
  <c r="B35" i="20"/>
  <c r="B30" i="20"/>
  <c r="B25" i="20"/>
  <c r="B20" i="20"/>
  <c r="B15" i="20"/>
  <c r="B10" i="20"/>
  <c r="B55" i="19"/>
  <c r="B50" i="19"/>
  <c r="B45" i="19"/>
  <c r="B40" i="19"/>
  <c r="B35" i="19"/>
  <c r="B30" i="19"/>
  <c r="B25" i="19"/>
  <c r="B20" i="19"/>
  <c r="B15" i="19"/>
  <c r="B10" i="19"/>
  <c r="B45" i="17"/>
  <c r="B40" i="17"/>
  <c r="B35" i="17"/>
  <c r="B30" i="17"/>
  <c r="B25" i="17"/>
  <c r="B20" i="17"/>
  <c r="B15" i="17"/>
  <c r="B10" i="17"/>
  <c r="B45" i="18"/>
  <c r="B40" i="18"/>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5" i="18"/>
  <c r="I40" i="19"/>
  <c r="I55" i="20"/>
  <c r="I40" i="18"/>
  <c r="I45" i="20"/>
  <c r="I30" i="20"/>
  <c r="I30" i="18"/>
  <c r="I25" i="19"/>
  <c r="I25" i="18"/>
  <c r="I20" i="19"/>
  <c r="I20" i="20"/>
  <c r="I15" i="18"/>
  <c r="AD38" i="1"/>
  <c r="AC38" i="1" s="1"/>
  <c r="AD37" i="1"/>
  <c r="X36" i="1"/>
  <c r="X35" i="1"/>
  <c r="X34" i="1"/>
  <c r="I45" i="17"/>
  <c r="Z36" i="1"/>
  <c r="Y36" i="1" s="1"/>
  <c r="I34" i="1"/>
  <c r="X33" i="1"/>
  <c r="AD31" i="1"/>
  <c r="Z30" i="1"/>
  <c r="Y30" i="1" s="1"/>
  <c r="X29" i="1"/>
  <c r="I40" i="17"/>
  <c r="Z31" i="1"/>
  <c r="Y31" i="1" s="1"/>
  <c r="I29" i="1"/>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8" l="1"/>
  <c r="H45" i="19"/>
  <c r="H45" i="20"/>
  <c r="H40" i="19"/>
  <c r="H40" i="20"/>
  <c r="N34" i="1"/>
  <c r="J45" i="17" s="1"/>
  <c r="H45" i="18"/>
  <c r="H50" i="19"/>
  <c r="H50" i="20"/>
  <c r="AD34" i="1"/>
  <c r="AC34" i="1" s="1"/>
  <c r="X38" i="1"/>
  <c r="H55" i="19"/>
  <c r="H55" i="20"/>
  <c r="AD36" i="1"/>
  <c r="AC36" i="1" s="1"/>
  <c r="AD35" i="1"/>
  <c r="AC35" i="1" s="1"/>
  <c r="X37" i="1"/>
  <c r="AD30" i="1"/>
  <c r="AC30" i="1" s="1"/>
  <c r="AD32" i="1"/>
  <c r="AC32" i="1" s="1"/>
  <c r="AD29" i="1"/>
  <c r="AD33" i="1"/>
  <c r="AC33" i="1" s="1"/>
  <c r="X32" i="1"/>
  <c r="X31" i="1"/>
  <c r="X30" i="1"/>
  <c r="N29" i="1"/>
  <c r="H40" i="17"/>
  <c r="Z35" i="1"/>
  <c r="Y35" i="1" s="1"/>
  <c r="AC37" i="1"/>
  <c r="Z34" i="1"/>
  <c r="Z38" i="1"/>
  <c r="Y38" i="1" s="1"/>
  <c r="Z37" i="1"/>
  <c r="Y37" i="1" s="1"/>
  <c r="H45" i="17"/>
  <c r="AC31" i="1"/>
  <c r="Z29" i="1"/>
  <c r="Z33" i="1"/>
  <c r="Y33" i="1" s="1"/>
  <c r="Z32" i="1"/>
  <c r="Y32" i="1" s="1"/>
  <c r="J50" i="19" l="1"/>
  <c r="J45" i="18"/>
  <c r="J50" i="20"/>
  <c r="J55" i="20"/>
  <c r="J55" i="19"/>
  <c r="J40" i="17"/>
  <c r="J45" i="19"/>
  <c r="J45" i="20"/>
  <c r="J40" i="18"/>
  <c r="J40" i="20"/>
  <c r="J40" i="19"/>
  <c r="AF34" i="1"/>
  <c r="AE34" i="1" s="1"/>
  <c r="Y34" i="1"/>
  <c r="AB34" i="1"/>
  <c r="AA34" i="1" s="1"/>
  <c r="AB29" i="1"/>
  <c r="AA29" i="1" s="1"/>
  <c r="Y29" i="1"/>
  <c r="AC29" i="1"/>
  <c r="AF29" i="1"/>
  <c r="AE29" i="1" s="1"/>
  <c r="K40" i="19" l="1"/>
  <c r="K40" i="20"/>
  <c r="K55" i="19"/>
  <c r="K55" i="20"/>
  <c r="K45" i="18"/>
  <c r="K50" i="19"/>
  <c r="K50" i="20"/>
  <c r="K40" i="18"/>
  <c r="K45" i="19"/>
  <c r="K45" i="20"/>
  <c r="L55" i="19"/>
  <c r="L55" i="20"/>
  <c r="L45" i="17"/>
  <c r="L50" i="19"/>
  <c r="L50" i="20"/>
  <c r="L45" i="18"/>
  <c r="L40" i="17"/>
  <c r="L45" i="19"/>
  <c r="L40" i="18"/>
  <c r="L45" i="20"/>
  <c r="L40" i="20"/>
  <c r="L40" i="19"/>
  <c r="AG34" i="1"/>
  <c r="K45" i="17"/>
  <c r="K40" i="17"/>
  <c r="AG29" i="1"/>
  <c r="M55" i="19" l="1"/>
  <c r="M55" i="20"/>
  <c r="M45" i="17"/>
  <c r="M50" i="19"/>
  <c r="M45" i="18"/>
  <c r="M50" i="20"/>
  <c r="M40" i="17"/>
  <c r="M40" i="18"/>
  <c r="M45" i="19"/>
  <c r="M45" i="20"/>
  <c r="M40" i="20"/>
  <c r="M40" i="19"/>
  <c r="I26" i="1"/>
  <c r="H35" i="20" l="1"/>
  <c r="H35" i="18"/>
  <c r="H35" i="19"/>
  <c r="H35" i="17"/>
  <c r="I10" i="17"/>
  <c r="I10" i="18"/>
  <c r="I10" i="20"/>
  <c r="I10" i="19"/>
  <c r="I35" i="18"/>
  <c r="I35" i="19"/>
  <c r="I35" i="20"/>
  <c r="I35" i="17"/>
  <c r="X27" i="1"/>
  <c r="X28" i="1"/>
  <c r="Z26" i="1"/>
  <c r="Y26" i="1" s="1"/>
  <c r="Z28" i="1"/>
  <c r="Y28" i="1" s="1"/>
  <c r="X26" i="1"/>
  <c r="N26" i="1"/>
  <c r="AD27" i="1"/>
  <c r="AC27" i="1" s="1"/>
  <c r="AD28" i="1"/>
  <c r="AC28" i="1" s="1"/>
  <c r="AD26" i="1"/>
  <c r="Z27" i="1"/>
  <c r="Y27" i="1" s="1"/>
  <c r="I24" i="1"/>
  <c r="H30" i="19" l="1"/>
  <c r="H30" i="20"/>
  <c r="H30" i="18"/>
  <c r="H30" i="17"/>
  <c r="J35" i="20"/>
  <c r="J35" i="18"/>
  <c r="J35" i="19"/>
  <c r="J35" i="17"/>
  <c r="AC26" i="1"/>
  <c r="AF26" i="1"/>
  <c r="AE26" i="1" s="1"/>
  <c r="AB26" i="1"/>
  <c r="AA26" i="1" s="1"/>
  <c r="AD25" i="1"/>
  <c r="AC25" i="1" s="1"/>
  <c r="N24" i="1"/>
  <c r="AD24" i="1"/>
  <c r="Z25" i="1"/>
  <c r="Y25" i="1" s="1"/>
  <c r="X24" i="1"/>
  <c r="Z24" i="1"/>
  <c r="K35" i="18" l="1"/>
  <c r="K35" i="19"/>
  <c r="K35" i="20"/>
  <c r="K35" i="17"/>
  <c r="J30" i="18"/>
  <c r="J30" i="19"/>
  <c r="J30" i="20"/>
  <c r="J30" i="17"/>
  <c r="L35" i="18"/>
  <c r="L35" i="19"/>
  <c r="L35" i="20"/>
  <c r="L35" i="17"/>
  <c r="AG26" i="1"/>
  <c r="AF24" i="1"/>
  <c r="AE24" i="1" s="1"/>
  <c r="AC24" i="1"/>
  <c r="AB24" i="1"/>
  <c r="AA24" i="1" s="1"/>
  <c r="Y24" i="1"/>
  <c r="K30" i="19" l="1"/>
  <c r="K30" i="20"/>
  <c r="K30" i="18"/>
  <c r="K30" i="17"/>
  <c r="L30" i="20"/>
  <c r="L30" i="18"/>
  <c r="L30" i="19"/>
  <c r="L30" i="17"/>
  <c r="M35" i="17"/>
  <c r="M35" i="19"/>
  <c r="M35" i="20"/>
  <c r="M35" i="18"/>
  <c r="AG24" i="1"/>
  <c r="M30" i="17" l="1"/>
  <c r="M30" i="20"/>
  <c r="M30" i="18"/>
  <c r="M30" i="19"/>
  <c r="I19" i="1"/>
  <c r="X23" i="1" l="1"/>
  <c r="H25" i="18"/>
  <c r="H25" i="19"/>
  <c r="H25" i="20"/>
  <c r="H25" i="17"/>
  <c r="X20" i="1"/>
  <c r="X19" i="1"/>
  <c r="AD20" i="1"/>
  <c r="AC20" i="1" s="1"/>
  <c r="AD23" i="1"/>
  <c r="AD19" i="1"/>
  <c r="AC19" i="1" s="1"/>
  <c r="Z23" i="1"/>
  <c r="Y23" i="1" s="1"/>
  <c r="Z19" i="1"/>
  <c r="Y19" i="1" s="1"/>
  <c r="N19" i="1"/>
  <c r="Z20" i="1"/>
  <c r="Y20" i="1" s="1"/>
  <c r="J25" i="20" l="1"/>
  <c r="J25" i="19"/>
  <c r="J25" i="18"/>
  <c r="J25" i="17"/>
  <c r="AF19" i="1"/>
  <c r="AE19" i="1" s="1"/>
  <c r="AC23" i="1"/>
  <c r="AB19" i="1"/>
  <c r="AA19" i="1" s="1"/>
  <c r="K25" i="17" l="1"/>
  <c r="K25" i="18"/>
  <c r="K25" i="19"/>
  <c r="K25" i="20"/>
  <c r="L25" i="18"/>
  <c r="L25" i="19"/>
  <c r="L25" i="20"/>
  <c r="L25" i="17"/>
  <c r="AG19" i="1"/>
  <c r="M25" i="17" l="1"/>
  <c r="M25" i="19"/>
  <c r="M25" i="20"/>
  <c r="M25" i="18"/>
  <c r="I16" i="1"/>
  <c r="H15" i="18" l="1"/>
  <c r="H15" i="19"/>
  <c r="H15" i="20"/>
  <c r="H15" i="17"/>
  <c r="H20" i="20"/>
  <c r="H20" i="18"/>
  <c r="H20" i="19"/>
  <c r="H20" i="17"/>
  <c r="Z17" i="1"/>
  <c r="Y17" i="1" s="1"/>
  <c r="X16" i="1"/>
  <c r="X17" i="1"/>
  <c r="X18" i="1"/>
  <c r="Z12" i="1"/>
  <c r="Y12" i="1" s="1"/>
  <c r="X12" i="1"/>
  <c r="X14" i="1"/>
  <c r="X15" i="1"/>
  <c r="X13" i="1"/>
  <c r="N12" i="1"/>
  <c r="AD15" i="1"/>
  <c r="AD12" i="1"/>
  <c r="AD14" i="1"/>
  <c r="AD13" i="1"/>
  <c r="AD17" i="1"/>
  <c r="AD16" i="1"/>
  <c r="AD18" i="1"/>
  <c r="N16" i="1"/>
  <c r="Z16" i="1"/>
  <c r="Y16" i="1" s="1"/>
  <c r="Z18" i="1"/>
  <c r="Y18" i="1" s="1"/>
  <c r="Z13" i="1"/>
  <c r="Y13" i="1" s="1"/>
  <c r="Z14" i="1"/>
  <c r="Y14" i="1" s="1"/>
  <c r="Z15" i="1"/>
  <c r="Y15" i="1" s="1"/>
  <c r="J20" i="18" l="1"/>
  <c r="J20" i="20"/>
  <c r="J20" i="19"/>
  <c r="J20" i="17"/>
  <c r="J15" i="20"/>
  <c r="J15" i="18"/>
  <c r="J15" i="19"/>
  <c r="J15" i="17"/>
  <c r="AB16" i="1"/>
  <c r="AA16" i="1" s="1"/>
  <c r="AB12" i="1"/>
  <c r="AA12" i="1" s="1"/>
  <c r="K15" i="17" l="1"/>
  <c r="K15" i="19"/>
  <c r="K15" i="20"/>
  <c r="K15" i="18"/>
  <c r="K20" i="20"/>
  <c r="K20" i="18"/>
  <c r="K20" i="19"/>
  <c r="K20" i="17"/>
  <c r="AC17" i="1" l="1"/>
  <c r="AC18" i="1"/>
  <c r="AC15" i="1"/>
  <c r="AC13" i="1"/>
  <c r="AC14" i="1"/>
  <c r="AF16" i="1" l="1"/>
  <c r="AE16" i="1" s="1"/>
  <c r="AC16" i="1"/>
  <c r="AF12" i="1"/>
  <c r="AE12" i="1" s="1"/>
  <c r="AC12" i="1"/>
  <c r="AD11" i="1"/>
  <c r="AD10" i="1"/>
  <c r="X10" i="1"/>
  <c r="AG12" i="1" l="1"/>
  <c r="L15" i="19"/>
  <c r="L15" i="20"/>
  <c r="L15" i="18"/>
  <c r="L15" i="17"/>
  <c r="AG16"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<sst xmlns="http://schemas.openxmlformats.org/spreadsheetml/2006/main" count="2808" uniqueCount="654">
  <si>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</si>
  <si>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</si>
  <si>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</si>
  <si>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</si>
  <si>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GESTION TECNOLOGICA</t>
  </si>
  <si>
    <t>CONSEJO SUPERIOR DE LA JUDICATURA</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</si>
  <si>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</si>
  <si>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</si>
  <si>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</si>
  <si>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</si>
  <si>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</si>
  <si>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</si>
  <si>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</si>
  <si>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</si>
  <si>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</si>
  <si>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</si>
  <si>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</si>
  <si>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</si>
  <si>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</si>
  <si>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</si>
  <si>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</si>
  <si>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</si>
  <si>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</si>
  <si>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</si>
  <si>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</si>
  <si>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</si>
  <si>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</si>
  <si>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</si>
  <si>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</si>
  <si>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</si>
  <si>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</si>
  <si>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</si>
  <si>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</si>
  <si>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</si>
  <si>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</si>
  <si>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</si>
  <si>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</si>
  <si>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</si>
  <si>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</si>
  <si>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</si>
  <si>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</si>
  <si>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</si>
  <si>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</si>
  <si>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</si>
  <si>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</si>
  <si>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</si>
  <si>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</si>
  <si>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</si>
  <si>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</si>
  <si>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</si>
  <si>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</si>
  <si>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</si>
  <si>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</si>
  <si>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</si>
  <si>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</si>
  <si>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</si>
  <si>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</si>
  <si>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</si>
  <si>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</si>
  <si>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</si>
  <si>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</si>
  <si>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</si>
  <si>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</si>
  <si>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</si>
  <si>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</si>
  <si>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</si>
  <si>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</si>
  <si>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</si>
  <si>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</si>
  <si>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</si>
  <si>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</si>
  <si>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</si>
  <si>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</si>
  <si>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</si>
  <si>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</si>
  <si>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</si>
  <si>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</si>
  <si>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</si>
  <si>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</si>
  <si>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</si>
  <si>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</si>
  <si>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</si>
  <si>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</si>
  <si>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</si>
  <si>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</si>
  <si>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</si>
  <si>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</si>
  <si>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</si>
  <si>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</si>
  <si>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</si>
  <si>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</si>
  <si>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</si>
  <si>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</si>
  <si>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</si>
  <si>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</si>
  <si>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</si>
  <si>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</si>
  <si>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</si>
  <si>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Tecnológica</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</si>
  <si>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</si>
  <si>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</si>
  <si>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</si>
  <si>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</si>
  <si>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</si>
  <si>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</si>
  <si>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</si>
  <si>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</si>
  <si>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</si>
  <si>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</si>
  <si>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</si>
  <si>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</si>
  <si>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</si>
  <si>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</si>
  <si>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</si>
  <si>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</si>
  <si>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</si>
  <si>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</si>
  <si>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</si>
  <si>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</si>
  <si>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</si>
  <si>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</si>
  <si>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</si>
  <si>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</si>
  <si>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</si>
  <si>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</si>
  <si>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</si>
  <si>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</si>
  <si>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</si>
  <si>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</si>
  <si>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</si>
  <si>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</si>
  <si>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metas establecidas</t>
  </si>
  <si>
    <t>Fallas Tecnológicas</t>
  </si>
  <si>
    <t>Incumplimiento máximo del 50% de la meta planeada</t>
  </si>
  <si>
    <t>Preventivo</t>
  </si>
  <si>
    <t>Manual</t>
  </si>
  <si>
    <t>Documentado</t>
  </si>
  <si>
    <t>Continua</t>
  </si>
  <si>
    <t>Con Registro</t>
  </si>
  <si>
    <t>Evitar</t>
  </si>
  <si>
    <t>Sin Registro</t>
  </si>
  <si>
    <t>Detectivo</t>
  </si>
  <si>
    <t>Afectación en la Prestación del Servicio de Justicia</t>
  </si>
  <si>
    <t>Afecta la Prestación del Servicio de Administración de Justicia en 15%</t>
  </si>
  <si>
    <t>Reducir(mitigar)</t>
  </si>
  <si>
    <t>Correctivo</t>
  </si>
  <si>
    <t>Aleatoria</t>
  </si>
  <si>
    <t>Afecta la Prestación del Servicio de Administración de Justicia en 20%</t>
  </si>
  <si>
    <t>Automático</t>
  </si>
  <si>
    <t>Incumplimiento máximo del 20%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</si>
  <si>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</si>
  <si>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</si>
  <si>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</si>
  <si>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</si>
  <si>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</si>
  <si>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</si>
  <si>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</si>
  <si>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</si>
  <si>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</si>
  <si>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</si>
  <si>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</si>
  <si>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</si>
  <si>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</si>
  <si>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</si>
  <si>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</si>
  <si>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</si>
  <si>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</si>
  <si>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</si>
  <si>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</si>
  <si>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</si>
  <si>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</si>
  <si>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</si>
  <si>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</si>
  <si>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</si>
  <si>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</si>
  <si>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</si>
  <si>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</si>
  <si>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</si>
  <si>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</si>
  <si>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</si>
  <si>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</si>
  <si>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</si>
  <si>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</si>
  <si>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</si>
  <si>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</si>
  <si>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</si>
  <si>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</si>
  <si>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</si>
  <si>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</si>
  <si>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</si>
  <si>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</si>
  <si>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</si>
  <si>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</si>
  <si>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</si>
  <si>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</si>
  <si>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</si>
  <si>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</si>
  <si>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</si>
  <si>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</si>
  <si>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</si>
  <si>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</si>
  <si>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</si>
  <si>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</si>
  <si>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</si>
  <si>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</si>
  <si>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</si>
  <si>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</si>
  <si>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</si>
  <si>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</si>
  <si>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</si>
  <si>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</si>
  <si>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</si>
  <si>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</si>
  <si>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</si>
  <si>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</si>
  <si>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</si>
  <si>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</si>
  <si>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</si>
  <si>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</si>
  <si>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</si>
  <si>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</si>
  <si>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</si>
  <si>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</si>
  <si>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</si>
  <si>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</si>
  <si>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</si>
  <si>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</si>
  <si>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</si>
  <si>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</si>
  <si>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</si>
  <si>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</si>
  <si>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</si>
  <si>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</si>
  <si>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</si>
  <si>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</si>
  <si>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</si>
  <si>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</si>
  <si>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</si>
  <si>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</si>
  <si>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</si>
  <si>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</si>
  <si>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</si>
  <si>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</si>
  <si>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</si>
  <si>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</si>
  <si>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</si>
  <si>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</si>
  <si>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</si>
  <si>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</si>
  <si>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</si>
  <si>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</si>
  <si>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</si>
  <si>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</si>
  <si>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</si>
  <si>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</si>
  <si>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</si>
  <si>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</si>
  <si>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</si>
  <si>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</si>
  <si>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</si>
  <si>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</si>
  <si>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</si>
  <si>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</si>
  <si>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</si>
  <si>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</si>
  <si>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</si>
  <si>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</si>
  <si>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</si>
  <si>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</si>
  <si>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</si>
  <si>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</si>
  <si>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</si>
  <si>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</si>
  <si>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</si>
  <si>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</si>
  <si>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</si>
  <si>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</si>
  <si>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</si>
  <si>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</si>
  <si>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</si>
  <si>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</si>
  <si>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</si>
  <si>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</si>
  <si>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</si>
  <si>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</si>
  <si>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</si>
  <si>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</si>
  <si>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</si>
  <si>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</si>
  <si>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</si>
  <si>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</si>
  <si>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</si>
  <si>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</si>
  <si>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</si>
  <si>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</si>
  <si>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</si>
  <si>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</si>
  <si>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</si>
  <si>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</si>
  <si>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</si>
  <si>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</si>
  <si>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</si>
  <si>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</si>
  <si>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</si>
  <si>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</si>
  <si>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</si>
  <si>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</si>
  <si>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</si>
  <si>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</si>
  <si>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</si>
  <si>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</si>
  <si>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</si>
  <si>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</si>
  <si>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</si>
  <si>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</si>
  <si>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</si>
  <si>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</si>
  <si>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</si>
  <si>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</si>
  <si>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</si>
  <si>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</si>
  <si>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</si>
  <si>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</si>
  <si>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</si>
  <si>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</si>
  <si>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</si>
  <si>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</si>
  <si>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</si>
  <si>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</si>
  <si>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</si>
  <si>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</si>
  <si>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</si>
  <si>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</si>
  <si>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</si>
  <si>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</si>
  <si>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</si>
  <si>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</si>
  <si>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</si>
  <si>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</si>
  <si>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</si>
  <si>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</si>
  <si>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</si>
  <si>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</si>
  <si>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</si>
  <si>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</si>
  <si>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</si>
  <si>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</si>
  <si>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</si>
  <si>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</si>
  <si>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</si>
  <si>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</si>
  <si>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</si>
  <si>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</si>
  <si>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</si>
  <si>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</si>
  <si>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</si>
  <si>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</si>
  <si>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</si>
  <si>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</si>
  <si>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</si>
  <si>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</si>
  <si>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</si>
  <si>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</si>
  <si>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</si>
  <si>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</si>
  <si>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</si>
  <si>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</si>
  <si>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</si>
  <si>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</si>
  <si>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</si>
  <si>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</si>
  <si>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</si>
  <si>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</si>
  <si>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</si>
  <si>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</si>
  <si>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</si>
  <si>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</si>
  <si>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</si>
  <si>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</si>
  <si>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</si>
  <si>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</si>
  <si>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</si>
  <si>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</si>
  <si>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</si>
  <si>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</si>
  <si>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</si>
  <si>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</si>
  <si>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</si>
  <si>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</si>
  <si>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</si>
  <si>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</si>
  <si>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este primer trimestre se realizan reuniones semanales a cargo del Ingeniero Seccional con la mesa de ayuda, donde se gestionan los casos pendientes por solucionar.
Se realiza la instalación de repuestos recibidos en la seccional a cargo de la mesa de ayuda.
Establecer  los perfiles para atención de los incidentes por parte de la mesa de ayuda.
Realización de soporte remoto inmediato para los funcionarios que tienen los equipos en sus casas, con ocasión al teletrabajo implementado por el COVID-19</t>
  </si>
  <si>
    <t>X</t>
  </si>
  <si>
    <t>Es este primer trimestre el riesgo no se materializó</t>
  </si>
  <si>
    <t xml:space="preserve">Enviar continuamente a través del correo institucional la disponibilidad de los canales de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reemplazo por Pcs nuevos.
</t>
  </si>
  <si>
    <t>Es este primer trimestre el riesgo no se materializó, con los controles establecidos se mantiene la probabilidad de ocurrencia.</t>
  </si>
  <si>
    <t xml:space="preserve">Realizar controles permanentes sobre el servicio de conectividad en las sedes, a través de Herramientas de monitoreo.
Realizar cambios de Dispositivos de Red en regulares condiciones.
Configurar Dispositivos de red de acuerdo a las necesidades de las dedes judiciales.
</t>
  </si>
  <si>
    <t>Es este primer trimestre el riesgo no se materializó, con los controles establecidos se logra disminuir la probabilidad de ocurrencia.</t>
  </si>
  <si>
    <t>Preparar e Instalar Sistemas Operativos debidamente licenciados, compatibles con las aplicaciones usadas en la entidad. 
Instalar antivirus en todos los equipos de la seccional  y configurar para su actualización.
Activación de Firewall,
Realización de soporte remoto inmediato para los funcionarios que tienen los equipos en sus casas, con ocasión al teletrabajo implementado por el COVID-19.
Brindar soporte presencial a través de citas programadas para lo casos que así lo ameriten.</t>
  </si>
  <si>
    <t>Con los controles existentes el riesgo no se materializó.</t>
  </si>
  <si>
    <t>Consolidar solicitudes de requerimientos de los despachos Judiciales.
Mantener el 100% de las solcitudes debidamente respondidas.
Enviar informe de necesidades tecnologicas actualizado a nivel central para la consecución de presupuesto.
Elaborar estudio de licitación para la adquisición de elementos tecnologicos.</t>
  </si>
  <si>
    <t>El riesgo no se materializó, pero mantiene su nivel de probabilidad hasta que se logren ejecutar los controles existentes.</t>
  </si>
  <si>
    <t xml:space="preserve">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platafaormas.
Elevar y gestionar ante nivel central solicitudes que sean de su resorte.
</t>
  </si>
  <si>
    <t>El riesgo no se materializó, con los controles establecidos se disminuye su probabilidad.</t>
  </si>
  <si>
    <t>SEGUIMIENTO MATRIZ DE RIESGOS SIGCMA 2 TRIMESTRE</t>
  </si>
  <si>
    <t>ANÁLISIS DEL RESULTADO FINAL 
2 TRIMESTRE</t>
  </si>
  <si>
    <t>Durante este segundo trimestre se realizan reuniones semanales a cargo del Ingeniero Seccional con la mesa de ayuda, donde se continúa con la gestión de casos pendientes por solucionar.
Se realiza la instalación de repuestos recibidos en la seccional a cargo de la mesa de ayuda.
Realización de soporte remoto inmediato para los funcionarios que tienen los equipos en sus casas, con ocasión al teletrabajo implementado por el COVID-19.
Atención presencial a través de Citas programadas con los usuarios.</t>
  </si>
  <si>
    <t>En este segundo trimestre el riesgo no se materializó</t>
  </si>
  <si>
    <t>Se envían continuamente a través del correo institucional la disponibilidad de los canales de atención de la mesa de ayuda para el reporte de incidentes causados en los elementos tecnologicos de la entidad.
A través de citas programadas brindar soporte presencial para la reparación de equipos con obsolescencia, para algunos casos se reemplazaron por equipos retirados a otros despacho donde hubo reemplazo por Pcs nuevos.</t>
  </si>
  <si>
    <t>Realizar controles permanentes sobre el servicio de conectividad en las sedes, a través de Herramientas de monitoreo, en este trimestre se escalaron reportes al proveedor contratado por nivel central .
Realizar cambios de Dispositivos de Red en regulares condiciones.
Configurar Dispositivos de red de acuerdo a las necesidades de las sedes judiciales.</t>
  </si>
  <si>
    <t>Consolidar solicitudes de requerimientos de los despachos Judiciales.
Mantener el 100% de las solcitudes debidamente respondidas.
Ejecución en la adquisición de Equipos de Cómputo para el fortalecimiento de la plataforma tecnologica.
Solicitud de presupuesto a Nivel Central para la adquisición de Escaneres</t>
  </si>
  <si>
    <t>Programar capacitaciones y/o socializaciones de acuerdo a las Solictudes recibidas.
Brindar apoyo y seguimiento a los despachos judiciales sobre la incursión en las nuevas aplicaciones.
Enviar masivamante Documentación (Manuales, Gúias, Videotutoriales) sobre el uso de las nuevas platafaormas.
Elevar y gestionar ante nivel central solicitudes que sean de su resorte.</t>
  </si>
  <si>
    <t>SEGUIMIENTO MATRIZ DE RIESGOS SIGCMA 3 TRIMESTRE</t>
  </si>
  <si>
    <t>ANÁLISIS DEL RESULTADO FINAL 
3 TRIMESTRE</t>
  </si>
  <si>
    <t>SEGUIMIENTO MATRIZ DE RIESGOS SIGCMA 4 TRIMESTRE</t>
  </si>
  <si>
    <t>ANÁLISIS DEL RESULTADO FINAL 
4 TRIMESTRE</t>
  </si>
  <si>
    <t>PERDIDA DE LA IMAGEN PUBLICA</t>
  </si>
  <si>
    <t xml:space="preserve">1. Incumplimiento en los acuerdos de niveles de servicio medidos en los tiempos de respuesta a los usuarios
2. Excesiva demanda del servicio que sobrecarga la capacidad del proveedor
3. Falta de personal capacitado
4. Complejidad solución tecnológica
</t>
  </si>
  <si>
    <r>
      <t xml:space="preserve">Falta de personal competente para la prestacion del servicio </t>
    </r>
    <r>
      <rPr>
        <sz val="11"/>
        <color theme="1"/>
        <rFont val="Calibri"/>
        <family val="2"/>
        <scheme val="minor"/>
      </rPr>
      <t>y la no  Disponibilidad de elementos de contingencia</t>
    </r>
  </si>
  <si>
    <t>Posibilidad de Afectación de la imagen (Percepción del cliente acerca de la entidad/área) relacionado con el servicio prestado con el apoyo tecnológico</t>
  </si>
  <si>
    <t>PERDIDA POR DAÑO O DESTRUCCIÓN DE ACTIVOS</t>
  </si>
  <si>
    <t xml:space="preserve">1. Antivirus no actualizados.
2. Falta de mantenimiento de los equipos.
3. Fluctuaciones en la energía.
4. Error Humano.
5. Tráfico excesivo de la red de telecomunicaciones.
6. Fluctuaciones en la Energía.
7. Obsolescencia de software/fallos.
</t>
  </si>
  <si>
    <t>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t>
  </si>
  <si>
    <r>
      <t xml:space="preserve"> Posibilidad de Afectación en la Prestación del Servicio de Justicia </t>
    </r>
    <r>
      <rPr>
        <b/>
        <sz val="11"/>
        <rFont val="Calibri"/>
        <family val="2"/>
        <scheme val="minor"/>
      </rPr>
      <t>Debido a la perdida</t>
    </r>
    <r>
      <rPr>
        <sz val="11"/>
        <rFont val="Calibri"/>
        <family val="2"/>
        <scheme val="minor"/>
      </rPr>
      <t xml:space="preserve"> de documentación digital de piezas procesales de expedientes y procesos administrativos, Defectos en los componentes físicos y/o de programas de un sistema informático que impiden su correcto funcionamien</t>
    </r>
  </si>
  <si>
    <t xml:space="preserve">   COLAPSO DE LAS TELECOMUNICACIONES </t>
  </si>
  <si>
    <t>Fallas en el servicio de internet en las sedes judiciales</t>
  </si>
  <si>
    <t xml:space="preserve"> La Falta de mantenimiento de la infraestructura de comunicaciones, atentados terroristas por grupos al margen de la ley y la  deficiencia en el ancho de banda contratado con la  utilizacion de tecnologia no adecuada para la region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</si>
  <si>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 La Falta de mantenimiento de la infraestructura de comunicaciones, atentados terroristas por grupos al margen de la ley y la  deficiencia en el ancho de banda contratado con la  utilizacion de tecnologia no adecuada para la region </t>
    </r>
  </si>
  <si>
    <t xml:space="preserve">FALLAS DE HARDWARE </t>
  </si>
  <si>
    <t>Fallas en el mantenimiento y proceso de garantias de la infraestructura de hardware y el deterioro por el tiempo de uso de los equipos de computo</t>
  </si>
  <si>
    <t>La falta de planeación en la renovación del parque computacional</t>
  </si>
  <si>
    <r>
      <t xml:space="preserve">Posibilidad de  la Afectación en la Prestación del Servicio de Justicia </t>
    </r>
    <r>
      <rPr>
        <b/>
        <sz val="11"/>
        <rFont val="Calibri"/>
        <family val="2"/>
        <scheme val="minor"/>
      </rPr>
      <t>Debido a</t>
    </r>
    <r>
      <rPr>
        <sz val="11"/>
        <rFont val="Calibri"/>
        <family val="2"/>
        <scheme val="minor"/>
      </rPr>
      <t xml:space="preserve"> La falta de planeación en la renovación del parque computacional</t>
    </r>
  </si>
  <si>
    <t xml:space="preserve"> FALLAS DE SOFTWARE </t>
  </si>
  <si>
    <t>Falta de actualización del aplicativo y/o desconocimiento en el manejo de los aplicativos propios de la Rama Judicial</t>
  </si>
  <si>
    <t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</si>
  <si>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r>
  </si>
  <si>
    <t xml:space="preserve">CONTAMINACION AMBIENTAL </t>
  </si>
  <si>
    <t xml:space="preserve">Acumulación de repuestos y partes de los equipos de computo que estan fuera de servicio o presentan obsolecencia tecnologica </t>
  </si>
  <si>
    <t xml:space="preserve">El desgaste por la vida util  de los equipos de computo, equipos en desuso, en mal estado y elementos reemplazados (discos duros, teclados, mouse, partes de impresoras, etc) que genera una cantidad de basura  computacional  </t>
  </si>
  <si>
    <r>
      <t xml:space="preserve">Posibilidad de una Afectación Ambiental </t>
    </r>
    <r>
      <rPr>
        <b/>
        <sz val="11"/>
        <rFont val="Calibri"/>
        <family val="2"/>
        <scheme val="minor"/>
      </rPr>
      <t>Debido al</t>
    </r>
    <r>
      <rPr>
        <sz val="11"/>
        <rFont val="Calibri"/>
        <family val="2"/>
        <scheme val="minor"/>
      </rPr>
      <t xml:space="preserve"> desgaste por la vida util  de los equipos de computo, equipos en desuso, en mal estado y elementos reemplazados (discos duros, teclados, mouse, partes de impresoras, etc) que genera una cantidad de basura  computacional  </t>
    </r>
  </si>
  <si>
    <t xml:space="preserve">CORRUPCIÓN </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</si>
  <si>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</si>
  <si>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</si>
  <si>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</si>
  <si>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INTERRUPCIÓN O DEMORA EN EL PROCESO DE GESTION TECONOLOGICA</t>
  </si>
  <si>
    <t>1. Paros que afecten la prestación del servicio.  
2. Huelgas, protestas ciudadana
3. Disturbios o hechos violentos
4.Pandemia
5.Emergencias Ambientales</t>
  </si>
  <si>
    <t>Suceso de fuerza mayor que imposibilitan la gestión judicial</t>
  </si>
  <si>
    <r>
      <t xml:space="preserve">Posibilidad de  afectación en la Prestación del Servicio de Justicia </t>
    </r>
    <r>
      <rPr>
        <b/>
        <sz val="11"/>
        <rFont val="Calibri"/>
        <family val="2"/>
        <scheme val="minor"/>
      </rPr>
      <t>debido a</t>
    </r>
    <r>
      <rPr>
        <sz val="11"/>
        <rFont val="Calibri"/>
        <family val="2"/>
        <scheme val="minor"/>
      </rPr>
      <t xml:space="preserve"> un suceso de fuerza mayor que imposibilita la gestión judicial</t>
    </r>
  </si>
  <si>
    <t>Supervisión de las actividades realizadas con respecto a los requerimientos generados por parte de los Funcionarios y empleados.</t>
  </si>
  <si>
    <t>Reporte al nivel central de las novedades presentadas de los servicios no atendidos.</t>
  </si>
  <si>
    <t xml:space="preserve">Antivirus instalado y actualizado en todos los equipos.    </t>
  </si>
  <si>
    <t>Backup diariamente en el software de los datos registrados en el software de gestión judicial.</t>
  </si>
  <si>
    <t>Mantenimiento logico a los servidores donde se aloja las bases de datos.</t>
  </si>
  <si>
    <t>Politicas de seguridad en la utilización de los Equipos.</t>
  </si>
  <si>
    <t>Control  de la  conectividad en las sedes judiciales</t>
  </si>
  <si>
    <t>Registro de actividad en la red</t>
  </si>
  <si>
    <t>Seguimiento a la implementación de políticas de navegación</t>
  </si>
  <si>
    <t xml:space="preserve">Aplicación de políticas de buenas prácticas en el  uso de los equipos tecnológicos. </t>
  </si>
  <si>
    <t>Mantenimientos preventivos de manera periódica por áreas de trabajo.</t>
  </si>
  <si>
    <t>Suministro de repuestos</t>
  </si>
  <si>
    <t xml:space="preserve"> Cumplimiento de garantías de equipos.</t>
  </si>
  <si>
    <t xml:space="preserve"> Capacitar a los servidores judiciales para el uso del software y hardware.</t>
  </si>
  <si>
    <t>Capacitación en el uso de los aplicativos o herramientas tecnológicas</t>
  </si>
  <si>
    <t>Reporte de la falla al nivel central</t>
  </si>
  <si>
    <t>Prevenir la contaminación ambiental potencial generada por los respuestos y partes que se desechan, realizando la recolección para entregar a entidades que puedan realizar su disposición final o reutilización</t>
  </si>
  <si>
    <t>Reutiliazación de respuestos para cubrir las fallas de otros equipos</t>
  </si>
  <si>
    <t>Recolección de los repuestos o partes que se desechan de los equipos para clasificarlos y determinar su disposición final</t>
  </si>
  <si>
    <t xml:space="preserve">Copias de Seguridad de las Bases de Datos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</si>
  <si>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</si>
  <si>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</si>
  <si>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</si>
  <si>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</si>
  <si>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</si>
  <si>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</si>
  <si>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</si>
  <si>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</si>
  <si>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Aplicación de medidas de prevención, contención y mitigación del riesgo  ambiental asociado por parte de la entidad.</t>
  </si>
  <si>
    <t>Se cuenta en carpeta compartida del SIGCMA con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</si>
  <si>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</si>
  <si>
    <t>Nivel Nacional</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</si>
  <si>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</si>
  <si>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</si>
  <si>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</si>
  <si>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</si>
  <si>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</si>
  <si>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</si>
  <si>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</si>
  <si>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</si>
  <si>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</si>
  <si>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</si>
  <si>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</si>
  <si>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</si>
  <si>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</si>
  <si>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</si>
  <si>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</si>
  <si>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</si>
  <si>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</si>
  <si>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</si>
  <si>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</si>
  <si>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</si>
  <si>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</si>
  <si>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</si>
  <si>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</si>
  <si>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</si>
  <si>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</si>
  <si>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</si>
  <si>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</si>
  <si>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</si>
  <si>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</si>
  <si>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</si>
  <si>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</si>
  <si>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</si>
  <si>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</si>
  <si>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</si>
  <si>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</si>
  <si>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</si>
  <si>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</si>
  <si>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</si>
  <si>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</si>
  <si>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</si>
  <si>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</si>
  <si>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</si>
  <si>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</si>
  <si>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</si>
  <si>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</si>
  <si>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</si>
  <si>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</si>
  <si>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</si>
  <si>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</si>
  <si>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</si>
  <si>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</si>
  <si>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</si>
  <si>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</si>
  <si>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</si>
  <si>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</si>
  <si>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</si>
  <si>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</si>
  <si>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</si>
  <si>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</si>
  <si>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</si>
  <si>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</si>
  <si>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</si>
  <si>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</si>
  <si>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</si>
  <si>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</si>
  <si>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</si>
  <si>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</si>
  <si>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</si>
  <si>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</si>
  <si>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</si>
  <si>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</si>
  <si>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</si>
  <si>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</si>
  <si>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</si>
  <si>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</si>
  <si>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</si>
  <si>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</si>
  <si>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</si>
  <si>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</si>
  <si>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</si>
  <si>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</si>
  <si>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</si>
  <si>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</si>
  <si>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</si>
  <si>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</si>
  <si>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</si>
  <si>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</si>
  <si>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</si>
  <si>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</si>
  <si>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</si>
  <si>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</si>
  <si>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</si>
  <si>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</si>
  <si>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</si>
  <si>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</si>
  <si>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</si>
  <si>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</si>
  <si>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</si>
  <si>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</si>
  <si>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</si>
  <si>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</si>
  <si>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</si>
  <si>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</si>
  <si>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</si>
  <si>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</si>
  <si>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</si>
  <si>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</si>
  <si>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</si>
  <si>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</si>
  <si>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</si>
  <si>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</si>
  <si>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</si>
  <si>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</si>
  <si>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</si>
  <si>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</si>
  <si>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</si>
  <si>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</si>
  <si>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</si>
  <si>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</si>
  <si>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</si>
  <si>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</si>
  <si>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</si>
  <si>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</si>
  <si>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</si>
  <si>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</si>
  <si>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</si>
  <si>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</si>
  <si>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</si>
  <si>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</si>
  <si>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</si>
  <si>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</si>
  <si>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</si>
  <si>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</si>
  <si>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</si>
  <si>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</si>
  <si>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</si>
  <si>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</si>
  <si>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</si>
  <si>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</si>
  <si>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</si>
  <si>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</si>
  <si>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</si>
  <si>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</si>
  <si>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</si>
  <si>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</si>
  <si>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</si>
  <si>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</si>
  <si>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</si>
  <si>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</si>
  <si>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</si>
  <si>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</si>
  <si>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</si>
  <si>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</si>
  <si>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</si>
  <si>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</si>
  <si>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</si>
  <si>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</si>
  <si>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</si>
  <si>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</si>
  <si>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</si>
  <si>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</si>
  <si>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</si>
  <si>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</si>
  <si>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</si>
  <si>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</si>
  <si>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</si>
  <si>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</si>
  <si>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</si>
  <si>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</si>
  <si>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</si>
  <si>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</si>
  <si>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</si>
  <si>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DIRECCIÓN EJECUTIVA SECCIONAL DE ADMINISTRACCIÓN JUDICIAL BUCARAMANGA</t>
  </si>
  <si>
    <t>Apoyo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</si>
</sst>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7"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7" fillId="0" borderId="13" xfId="0" applyFont="1" applyBorder="1" applyAlignment="1">
      <alignment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9" fontId="0" fillId="0" borderId="13" xfId="0" applyNumberFormat="1" applyBorder="1" applyAlignment="1">
      <alignment horizontal="center" vertical="center" wrapText="1"/>
    </xf>
    <xf numFmtId="0" fontId="27" fillId="0" borderId="13" xfId="0" applyFont="1" applyBorder="1" applyAlignment="1">
      <alignment horizontal="center" vertical="center" wrapText="1"/>
    </xf>
    <xf numFmtId="0" fontId="27"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58" fillId="0" borderId="13" xfId="0" applyFont="1" applyBorder="1" applyAlignment="1" applyProtection="1">
      <alignment horizontal="left" vertical="center" wrapText="1"/>
      <protection locked="0"/>
    </xf>
    <xf numFmtId="0" fontId="58" fillId="0" borderId="13" xfId="0" applyFont="1" applyBorder="1" applyAlignment="1" applyProtection="1">
      <alignment vertical="center" wrapText="1"/>
      <protection locked="0"/>
    </xf>
    <xf numFmtId="9" fontId="27" fillId="0" borderId="82" xfId="0" applyNumberFormat="1" applyFont="1" applyBorder="1" applyAlignment="1">
      <alignment horizontal="center" vertical="center" wrapText="1"/>
    </xf>
    <xf numFmtId="0" fontId="27" fillId="0" borderId="106" xfId="0" applyFont="1" applyBorder="1" applyAlignment="1">
      <alignment horizontal="center" vertical="center" wrapText="1"/>
    </xf>
    <xf numFmtId="9" fontId="0" fillId="0" borderId="106" xfId="0" applyNumberFormat="1" applyBorder="1" applyAlignment="1">
      <alignment horizontal="center" vertical="center" wrapText="1"/>
    </xf>
    <xf numFmtId="0" fontId="83" fillId="0" borderId="0" xfId="0" applyFont="1" applyProtection="1">
      <protection locked="0"/>
    </xf>
    <xf numFmtId="0" fontId="85" fillId="0" borderId="0" xfId="0" applyFont="1" applyAlignment="1" applyProtection="1">
      <alignment vertical="center" wrapText="1"/>
      <protection locked="0"/>
    </xf>
    <xf numFmtId="0" fontId="83" fillId="0" borderId="0" xfId="0" applyFont="1"/>
    <xf numFmtId="0" fontId="84" fillId="0" borderId="0" xfId="0" applyFont="1" applyAlignment="1" applyProtection="1">
      <alignment horizontal="center" vertical="center"/>
      <protection locked="0"/>
    </xf>
    <xf numFmtId="0" fontId="84" fillId="0" borderId="0" xfId="0" applyFont="1" applyAlignment="1" applyProtection="1">
      <alignment horizontal="center" vertical="center" wrapText="1"/>
      <protection locked="0"/>
    </xf>
    <xf numFmtId="0" fontId="84" fillId="0" borderId="0" xfId="0" applyFont="1" applyAlignment="1" applyProtection="1">
      <alignment vertical="center"/>
      <protection locked="0"/>
    </xf>
    <xf numFmtId="0" fontId="85" fillId="24" borderId="0" xfId="0" applyFont="1" applyFill="1" applyAlignment="1" applyProtection="1">
      <alignment vertical="center"/>
      <protection locked="0"/>
    </xf>
    <xf numFmtId="0" fontId="85" fillId="0" borderId="0" xfId="0" applyFont="1" applyAlignment="1" applyProtection="1">
      <alignment horizontal="left" vertical="center" wrapText="1"/>
      <protection locked="0"/>
    </xf>
    <xf numFmtId="0" fontId="85"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5" fillId="24" borderId="0" xfId="0" applyFont="1" applyFill="1" applyAlignment="1" applyProtection="1">
      <alignment vertical="center" wrapText="1"/>
      <protection locked="0"/>
    </xf>
    <xf numFmtId="0" fontId="85" fillId="0" borderId="115" xfId="0" applyFont="1" applyBorder="1" applyProtection="1">
      <protection locked="0"/>
    </xf>
    <xf numFmtId="0" fontId="85" fillId="0" borderId="0" xfId="0" applyFont="1" applyAlignment="1" applyProtection="1">
      <alignment horizontal="center"/>
      <protection locked="0"/>
    </xf>
    <xf numFmtId="0" fontId="83" fillId="0" borderId="0" xfId="0" applyFont="1" applyAlignment="1">
      <alignment wrapText="1"/>
    </xf>
    <xf numFmtId="0" fontId="83" fillId="0" borderId="0" xfId="0" applyFont="1" applyAlignment="1" applyProtection="1">
      <alignment vertical="center"/>
      <protection locked="0"/>
    </xf>
    <xf numFmtId="0" fontId="85" fillId="20" borderId="13" xfId="0" applyFont="1" applyFill="1" applyBorder="1" applyAlignment="1">
      <alignment horizontal="left" vertical="top" wrapText="1"/>
    </xf>
    <xf numFmtId="0" fontId="85" fillId="20" borderId="13" xfId="0" applyFont="1" applyFill="1" applyBorder="1" applyAlignment="1">
      <alignment horizontal="left" vertical="top" wrapText="1" readingOrder="1"/>
    </xf>
    <xf numFmtId="0" fontId="85" fillId="20" borderId="13" xfId="0" applyFont="1" applyFill="1" applyBorder="1" applyAlignment="1">
      <alignment horizontal="left" vertical="center" wrapText="1"/>
    </xf>
    <xf numFmtId="0" fontId="85" fillId="20" borderId="13" xfId="0" applyFont="1" applyFill="1" applyBorder="1" applyAlignment="1">
      <alignment vertical="center" wrapText="1" readingOrder="1"/>
    </xf>
    <xf numFmtId="0" fontId="87" fillId="0" borderId="13" xfId="0" applyFont="1" applyBorder="1" applyAlignment="1">
      <alignment horizontal="center" vertical="center" wrapText="1" readingOrder="1"/>
    </xf>
    <xf numFmtId="0" fontId="83" fillId="0" borderId="13" xfId="0" applyFont="1" applyBorder="1" applyAlignment="1">
      <alignment horizontal="left" vertical="center" wrapText="1" readingOrder="1"/>
    </xf>
    <xf numFmtId="0" fontId="87" fillId="0" borderId="13" xfId="0" applyFont="1" applyBorder="1" applyAlignment="1">
      <alignment vertical="center" wrapText="1" readingOrder="1"/>
    </xf>
    <xf numFmtId="0" fontId="87" fillId="0" borderId="13" xfId="0" applyFont="1" applyBorder="1" applyAlignment="1">
      <alignment vertical="center" wrapText="1"/>
    </xf>
    <xf numFmtId="0" fontId="83" fillId="0" borderId="13" xfId="0" applyFont="1" applyBorder="1" applyAlignment="1">
      <alignment vertical="center" wrapText="1"/>
    </xf>
    <xf numFmtId="0" fontId="83" fillId="3" borderId="0" xfId="0" applyFont="1" applyFill="1"/>
    <xf numFmtId="0" fontId="83" fillId="0" borderId="13" xfId="0" applyFont="1" applyBorder="1" applyAlignment="1">
      <alignment horizontal="center" vertical="center" wrapText="1"/>
    </xf>
    <xf numFmtId="0" fontId="83" fillId="3" borderId="13" xfId="0" applyFont="1" applyFill="1" applyBorder="1" applyAlignment="1">
      <alignment vertical="center" wrapText="1" readingOrder="1"/>
    </xf>
    <xf numFmtId="0" fontId="83" fillId="3" borderId="13" xfId="0" applyFont="1" applyFill="1" applyBorder="1" applyAlignment="1">
      <alignment horizontal="left" vertical="center" wrapText="1"/>
    </xf>
    <xf numFmtId="0" fontId="89" fillId="0" borderId="0" xfId="0" applyFont="1"/>
    <xf numFmtId="0" fontId="83" fillId="0" borderId="13" xfId="0" applyFont="1" applyBorder="1" applyAlignment="1">
      <alignment horizontal="left" vertical="center" wrapText="1"/>
    </xf>
    <xf numFmtId="0" fontId="83" fillId="0" borderId="82" xfId="0" applyFont="1" applyBorder="1" applyAlignment="1">
      <alignment horizontal="left" vertical="center" wrapText="1"/>
    </xf>
    <xf numFmtId="0" fontId="87" fillId="0" borderId="13" xfId="0" applyFont="1" applyBorder="1" applyAlignment="1">
      <alignment horizontal="left" vertical="center" wrapText="1"/>
    </xf>
    <xf numFmtId="0" fontId="87" fillId="0" borderId="79" xfId="0" applyFont="1" applyBorder="1" applyAlignment="1">
      <alignment vertical="center" wrapText="1"/>
    </xf>
    <xf numFmtId="0" fontId="83" fillId="0" borderId="116" xfId="0" applyFont="1" applyBorder="1"/>
    <xf numFmtId="0" fontId="83" fillId="0" borderId="60" xfId="0" applyFont="1" applyBorder="1" applyAlignment="1">
      <alignment horizontal="left" vertical="center" wrapText="1"/>
    </xf>
    <xf numFmtId="0" fontId="87" fillId="0" borderId="60" xfId="0" applyFont="1" applyBorder="1" applyAlignment="1">
      <alignment horizontal="left" vertical="center" wrapText="1"/>
    </xf>
    <xf numFmtId="0" fontId="87" fillId="0" borderId="117" xfId="0" applyFont="1" applyBorder="1" applyAlignment="1">
      <alignment horizontal="left" vertical="center" wrapText="1"/>
    </xf>
    <xf numFmtId="0" fontId="87" fillId="0" borderId="81" xfId="0" applyFont="1" applyBorder="1" applyAlignment="1">
      <alignment horizontal="center" vertical="center" wrapText="1" readingOrder="1"/>
    </xf>
    <xf numFmtId="0" fontId="83"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0"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90"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4"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82" xfId="0" applyFont="1" applyBorder="1" applyAlignment="1">
      <alignment horizontal="left" vertical="center" wrapText="1"/>
    </xf>
    <xf numFmtId="0" fontId="87" fillId="0" borderId="78" xfId="0" applyFont="1" applyBorder="1" applyAlignment="1">
      <alignment horizontal="left" vertical="center" wrapText="1"/>
    </xf>
    <xf numFmtId="0" fontId="87" fillId="0" borderId="60" xfId="0" applyFont="1" applyBorder="1" applyAlignment="1">
      <alignment horizontal="left" vertical="center" wrapText="1"/>
    </xf>
    <xf numFmtId="0" fontId="83" fillId="0" borderId="82" xfId="0" applyFont="1" applyBorder="1" applyAlignment="1">
      <alignment horizontal="left" vertical="center" wrapText="1"/>
    </xf>
    <xf numFmtId="0" fontId="83" fillId="0" borderId="60"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3" fillId="0" borderId="78" xfId="0" applyFont="1" applyBorder="1" applyAlignment="1">
      <alignment horizontal="left" vertical="center" wrapText="1"/>
    </xf>
    <xf numFmtId="0" fontId="86" fillId="4" borderId="60" xfId="0" applyFont="1" applyFill="1" applyBorder="1" applyAlignment="1">
      <alignment horizontal="center" vertical="top" wrapText="1" readingOrder="1"/>
    </xf>
    <xf numFmtId="0" fontId="86" fillId="4" borderId="13" xfId="0" applyFont="1" applyFill="1" applyBorder="1" applyAlignment="1">
      <alignment horizontal="center" vertical="top" wrapText="1" readingOrder="1"/>
    </xf>
    <xf numFmtId="0" fontId="87" fillId="0" borderId="82" xfId="0" applyFont="1" applyBorder="1" applyAlignment="1">
      <alignment vertical="center" wrapText="1"/>
    </xf>
    <xf numFmtId="0" fontId="87" fillId="0" borderId="78" xfId="0" applyFont="1" applyBorder="1" applyAlignment="1">
      <alignment vertical="center" wrapText="1"/>
    </xf>
    <xf numFmtId="0" fontId="87" fillId="0" borderId="82" xfId="0" applyFont="1" applyBorder="1" applyAlignment="1">
      <alignment vertical="center"/>
    </xf>
    <xf numFmtId="0" fontId="87" fillId="0" borderId="60" xfId="0" applyFont="1" applyBorder="1" applyAlignment="1">
      <alignment vertical="center"/>
    </xf>
    <xf numFmtId="0" fontId="84" fillId="0" borderId="0" xfId="0" applyFont="1" applyAlignment="1" applyProtection="1">
      <alignment horizontal="center" vertical="center"/>
      <protection locked="0"/>
    </xf>
    <xf numFmtId="0" fontId="85" fillId="0" borderId="0" xfId="0" applyFont="1" applyAlignment="1" applyProtection="1">
      <alignment horizontal="left" vertical="center" wrapText="1"/>
      <protection locked="0"/>
    </xf>
    <xf numFmtId="0" fontId="85" fillId="0" borderId="108" xfId="0" applyFont="1" applyBorder="1" applyAlignment="1" applyProtection="1">
      <alignment horizontal="left" vertical="center" wrapText="1"/>
      <protection locked="0"/>
    </xf>
    <xf numFmtId="0" fontId="85" fillId="0" borderId="109" xfId="0" applyFont="1" applyBorder="1" applyAlignment="1" applyProtection="1">
      <alignment vertical="center"/>
      <protection locked="0"/>
    </xf>
    <xf numFmtId="0" fontId="85" fillId="0" borderId="112" xfId="0" applyFont="1" applyBorder="1" applyAlignment="1" applyProtection="1">
      <alignment vertical="center"/>
      <protection locked="0"/>
    </xf>
    <xf numFmtId="0" fontId="85" fillId="0" borderId="110" xfId="0" applyFont="1" applyBorder="1" applyAlignment="1" applyProtection="1">
      <alignment horizontal="center" vertical="center" wrapText="1"/>
      <protection locked="0"/>
    </xf>
    <xf numFmtId="0" fontId="85" fillId="0" borderId="111" xfId="0" applyFont="1" applyBorder="1" applyAlignment="1" applyProtection="1">
      <alignment horizontal="center" vertical="center" wrapText="1"/>
      <protection locked="0"/>
    </xf>
    <xf numFmtId="0" fontId="85" fillId="0" borderId="113" xfId="0" applyFont="1" applyBorder="1" applyAlignment="1" applyProtection="1">
      <alignment horizontal="left" vertical="center" wrapText="1"/>
      <protection locked="0"/>
    </xf>
    <xf numFmtId="0" fontId="85" fillId="0" borderId="114" xfId="0" applyFont="1" applyBorder="1" applyAlignment="1" applyProtection="1">
      <alignment horizontal="left" vertical="center" wrapText="1"/>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68" fillId="0" borderId="13" xfId="0" applyFont="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107" xfId="0" applyBorder="1" applyAlignment="1">
      <alignment horizontal="center"/>
    </xf>
    <xf numFmtId="0" fontId="0" fillId="0" borderId="60" xfId="0" applyBorder="1" applyAlignment="1">
      <alignment horizont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07" xfId="0" applyBorder="1" applyAlignment="1">
      <alignment horizontal="center" vertical="center" wrapText="1"/>
    </xf>
    <xf numFmtId="0" fontId="0" fillId="0" borderId="60" xfId="0" applyBorder="1" applyAlignment="1">
      <alignment horizontal="center" vertical="center" wrapText="1"/>
    </xf>
    <xf numFmtId="0" fontId="27" fillId="3" borderId="82"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9" fontId="0" fillId="0" borderId="60" xfId="0" applyNumberForma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107" xfId="0" applyFont="1" applyBorder="1" applyAlignment="1">
      <alignment horizontal="center" vertical="center" wrapText="1"/>
    </xf>
    <xf numFmtId="9" fontId="27" fillId="0" borderId="107" xfId="0" applyNumberFormat="1" applyFont="1" applyBorder="1" applyAlignment="1">
      <alignment horizontal="center" vertical="center" wrapText="1"/>
    </xf>
    <xf numFmtId="9" fontId="0" fillId="0" borderId="107"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7" fillId="0" borderId="13" xfId="0" applyFont="1" applyBorder="1" applyAlignment="1">
      <alignment horizontal="center" vertical="center" wrapText="1"/>
    </xf>
    <xf numFmtId="0" fontId="27"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32" fillId="0" borderId="98" xfId="0" applyFont="1" applyBorder="1" applyAlignment="1">
      <alignment horizontal="center" wrapText="1"/>
    </xf>
    <xf numFmtId="0" fontId="72" fillId="22" borderId="102" xfId="0" applyFont="1" applyFill="1" applyBorder="1" applyAlignment="1">
      <alignment horizontal="center"/>
    </xf>
    <xf numFmtId="0" fontId="72" fillId="22"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cellStyle name="Normal 2 2" xfId="2"/>
  </cellStyles>
  <dxfs count="249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xmlns="" id="{37930DF6-0AE4-4C26-AEE1-50F77F7623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xmlns="" id="{150EF521-2381-4363-A7AF-F15F66780123}"/>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xmlns="" id="{4E63283B-B012-4D49-BB38-5E5C78BA73EF}"/>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xmlns="" id="{6A6F1C62-21E5-4D55-A8D0-6BF9BC8A2B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E5A7559A-70B3-4E01-B034-3245BFF6B4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xmlns="" id="{D4DD53F3-4E84-4539-870F-47F83D400430}"/>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xmlns="" id="{1595FE32-7C50-4655-9006-E3BC9B341C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133B8CB0-7668-4680-BC52-83AC9529441B}"/>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6D1A402D-740D-471E-9FC4-A496E827CACA}"/>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xmlns="" id="{667CA0FF-49ED-46AA-B9B8-46959CAADB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5CB8326-75E6-4C2E-A8C1-1E85743F898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xmlns="" id="{F5CC5E88-EA60-4761-93F9-C9B811593164}"/>
            </a:ext>
            <a:ext uri="{147F2762-F138-4A5C-976F-8EAC2B608ADB}">
              <a16:predDERef xmlns:a16="http://schemas.microsoft.com/office/drawing/2014/main" xmlns=""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DREA%20CAMILA/Desktop/RIESGOS%20MODELO/13GestionTecnologic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cuments/Matriz%20de%20Riesgos%20datos%20a%20anex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D5">
            <v>0.2</v>
          </cell>
        </row>
        <row r="6">
          <cell r="D6">
            <v>0.4</v>
          </cell>
        </row>
        <row r="7">
          <cell r="D7">
            <v>0.6</v>
          </cell>
        </row>
        <row r="8">
          <cell r="D8">
            <v>0.8</v>
          </cell>
        </row>
        <row r="9">
          <cell r="D9">
            <v>1</v>
          </cell>
        </row>
      </sheetData>
      <sheetData sheetId="7" refreshError="1"/>
      <sheetData sheetId="8" refreshError="1"/>
      <sheetData sheetId="9" refreshError="1"/>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D6">
            <v>0.4</v>
          </cell>
        </row>
        <row r="7">
          <cell r="D7">
            <v>0.6</v>
          </cell>
        </row>
        <row r="8">
          <cell r="D8">
            <v>0.8</v>
          </cell>
        </row>
        <row r="9">
          <cell r="D9">
            <v>1</v>
          </cell>
        </row>
      </sheetData>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40">
      <pivotArea field="1" type="button" dataOnly="0" labelOnly="1" outline="0" axis="axisRow" fieldPosition="1"/>
    </format>
    <format dxfId="2139">
      <pivotArea dataOnly="0" labelOnly="1" outline="0" fieldPosition="0">
        <references count="1">
          <reference field="0" count="1">
            <x v="0"/>
          </reference>
        </references>
      </pivotArea>
    </format>
    <format dxfId="2138">
      <pivotArea dataOnly="0" labelOnly="1" outline="0" fieldPosition="0">
        <references count="1">
          <reference field="0" count="1">
            <x v="1"/>
          </reference>
        </references>
      </pivotArea>
    </format>
    <format dxfId="2137">
      <pivotArea dataOnly="0" labelOnly="1" outline="0" fieldPosition="0">
        <references count="2">
          <reference field="0" count="1" selected="0">
            <x v="0"/>
          </reference>
          <reference field="1" count="5">
            <x v="0"/>
            <x v="6"/>
            <x v="7"/>
            <x v="8"/>
            <x v="9"/>
          </reference>
        </references>
      </pivotArea>
    </format>
    <format dxfId="21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135" dataDxfId="2134">
  <autoFilter ref="B237:C247"/>
  <tableColumns count="2">
    <tableColumn id="1" name="Criterios" dataDxfId="2133"/>
    <tableColumn id="2" name="Subcriterios" dataDxfId="213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K17" sqref="K17"/>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50" t="s">
        <v>0</v>
      </c>
      <c r="B1" s="250"/>
      <c r="C1" s="250"/>
      <c r="D1" s="250"/>
      <c r="E1" s="250"/>
      <c r="F1" s="250"/>
    </row>
    <row r="5" spans="1:9" x14ac:dyDescent="0.25">
      <c r="D5" s="90"/>
      <c r="E5" s="90"/>
      <c r="F5" s="90"/>
      <c r="G5" s="90"/>
      <c r="H5" s="90"/>
    </row>
    <row r="6" spans="1:9" x14ac:dyDescent="0.25">
      <c r="D6" s="90"/>
      <c r="E6" s="90"/>
      <c r="F6" s="90"/>
      <c r="G6" s="90"/>
      <c r="H6" s="90"/>
    </row>
    <row r="7" spans="1:9" ht="33.75" x14ac:dyDescent="0.5">
      <c r="A7" s="251" t="s">
        <v>1</v>
      </c>
      <c r="B7" s="251"/>
      <c r="C7" s="251"/>
      <c r="D7" s="251"/>
      <c r="E7" s="251"/>
      <c r="F7" s="251"/>
      <c r="G7" s="251"/>
      <c r="H7" s="251"/>
      <c r="I7" s="251"/>
    </row>
    <row r="9" spans="1:9" s="82" customFormat="1" ht="81.75" customHeight="1" x14ac:dyDescent="0.2">
      <c r="A9" s="83" t="s">
        <v>2</v>
      </c>
      <c r="B9" s="252" t="s">
        <v>652</v>
      </c>
      <c r="C9" s="252"/>
      <c r="D9" s="252"/>
      <c r="E9" s="252"/>
      <c r="F9" s="252"/>
      <c r="G9" s="252"/>
      <c r="H9" s="252"/>
      <c r="I9" s="252"/>
    </row>
    <row r="10" spans="1:9" s="82" customFormat="1" ht="16.7" customHeight="1" x14ac:dyDescent="0.2">
      <c r="A10" s="88"/>
      <c r="B10" s="89"/>
      <c r="C10" s="89"/>
      <c r="D10" s="88"/>
      <c r="E10" s="87"/>
    </row>
    <row r="11" spans="1:9" s="82" customFormat="1" ht="84" customHeight="1" x14ac:dyDescent="0.2">
      <c r="A11" s="83" t="s">
        <v>3</v>
      </c>
      <c r="B11" s="84" t="s">
        <v>653</v>
      </c>
      <c r="C11" s="249" t="s">
        <v>4</v>
      </c>
      <c r="D11" s="249"/>
      <c r="E11" s="249"/>
      <c r="F11" s="249"/>
      <c r="G11" s="249"/>
      <c r="H11" s="249"/>
      <c r="I11" s="249"/>
    </row>
    <row r="12" spans="1:9" ht="32.25" customHeight="1" x14ac:dyDescent="0.25">
      <c r="A12" s="86"/>
    </row>
    <row r="13" spans="1:9" ht="32.25" customHeight="1" x14ac:dyDescent="0.25">
      <c r="A13" s="85" t="s">
        <v>5</v>
      </c>
      <c r="B13" s="249"/>
      <c r="C13" s="249"/>
      <c r="D13" s="249"/>
      <c r="E13" s="249"/>
      <c r="F13" s="249"/>
      <c r="G13" s="249"/>
      <c r="H13" s="249"/>
      <c r="I13" s="249"/>
    </row>
    <row r="14" spans="1:9" s="82" customFormat="1" ht="69" customHeight="1" x14ac:dyDescent="0.2">
      <c r="A14" s="85" t="s">
        <v>6</v>
      </c>
      <c r="B14" s="249"/>
      <c r="C14" s="249"/>
      <c r="D14" s="249"/>
      <c r="E14" s="249"/>
      <c r="F14" s="249"/>
      <c r="G14" s="249"/>
      <c r="H14" s="249"/>
      <c r="I14" s="249"/>
    </row>
    <row r="15" spans="1:9" s="82" customFormat="1" ht="54" customHeight="1" x14ac:dyDescent="0.2">
      <c r="A15" s="85" t="s">
        <v>7</v>
      </c>
      <c r="B15" s="249" t="s">
        <v>392</v>
      </c>
      <c r="C15" s="249"/>
      <c r="D15" s="249"/>
      <c r="E15" s="249"/>
      <c r="F15" s="249"/>
      <c r="G15" s="249"/>
      <c r="H15" s="249"/>
      <c r="I15" s="249"/>
    </row>
    <row r="16" spans="1:9" s="82" customFormat="1" ht="54" customHeight="1" x14ac:dyDescent="0.2">
      <c r="A16" s="83" t="s">
        <v>8</v>
      </c>
      <c r="B16" s="249"/>
      <c r="C16" s="249"/>
      <c r="D16" s="249"/>
      <c r="E16" s="249"/>
      <c r="F16" s="249"/>
      <c r="G16" s="249"/>
      <c r="H16" s="249"/>
      <c r="I16" s="249"/>
    </row>
    <row r="18" spans="1:9" s="82" customFormat="1" ht="54.75" customHeight="1" x14ac:dyDescent="0.2">
      <c r="A18" s="83" t="s">
        <v>9</v>
      </c>
      <c r="B18" s="248">
        <v>44396</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H73"/>
  <sheetViews>
    <sheetView showGridLines="0" zoomScale="95" zoomScaleNormal="95" workbookViewId="0">
      <selection activeCell="B13" sqref="B13"/>
    </sheetView>
  </sheetViews>
  <sheetFormatPr baseColWidth="10" defaultColWidth="10.7109375" defaultRowHeight="12" x14ac:dyDescent="0.2"/>
  <cols>
    <col min="1" max="1" width="33" style="196" customWidth="1"/>
    <col min="2" max="2" width="9.140625" style="233" customWidth="1"/>
    <col min="3" max="3" width="45.140625" style="208" customWidth="1"/>
    <col min="4" max="4" width="13.140625" style="196" customWidth="1"/>
    <col min="5" max="5" width="46.42578125" style="208" customWidth="1"/>
    <col min="6" max="16384" width="10.7109375" style="196"/>
  </cols>
  <sheetData>
    <row r="1" spans="1:8" ht="20.100000000000001" customHeight="1" x14ac:dyDescent="0.2">
      <c r="A1" s="194"/>
      <c r="B1" s="268" t="s">
        <v>10</v>
      </c>
      <c r="C1" s="268"/>
      <c r="D1" s="268"/>
      <c r="E1" s="195"/>
      <c r="F1" s="194"/>
      <c r="G1" s="194"/>
      <c r="H1" s="194"/>
    </row>
    <row r="2" spans="1:8" ht="20.100000000000001" customHeight="1" x14ac:dyDescent="0.2">
      <c r="A2" s="194"/>
      <c r="B2" s="268" t="s">
        <v>11</v>
      </c>
      <c r="C2" s="268"/>
      <c r="D2" s="268"/>
      <c r="E2" s="195"/>
      <c r="F2" s="194"/>
      <c r="G2" s="194"/>
      <c r="H2" s="194"/>
    </row>
    <row r="3" spans="1:8" ht="20.100000000000001" customHeight="1" x14ac:dyDescent="0.2">
      <c r="A3" s="194"/>
      <c r="B3" s="197"/>
      <c r="C3" s="198"/>
      <c r="D3" s="199"/>
      <c r="E3" s="195"/>
      <c r="F3" s="194"/>
      <c r="G3" s="194"/>
      <c r="H3" s="194"/>
    </row>
    <row r="4" spans="1:8" ht="54.75" customHeight="1" x14ac:dyDescent="0.2">
      <c r="A4" s="200" t="s">
        <v>12</v>
      </c>
      <c r="B4" s="269" t="s">
        <v>480</v>
      </c>
      <c r="C4" s="269"/>
      <c r="D4" s="200" t="s">
        <v>481</v>
      </c>
      <c r="E4" s="201" t="s">
        <v>482</v>
      </c>
    </row>
    <row r="5" spans="1:8" ht="17.100000000000001" customHeight="1" x14ac:dyDescent="0.2">
      <c r="A5" s="202"/>
      <c r="B5" s="203"/>
      <c r="C5" s="201"/>
      <c r="D5" s="195"/>
      <c r="E5" s="204"/>
    </row>
    <row r="6" spans="1:8" ht="54.75" customHeight="1" thickBot="1" x14ac:dyDescent="0.25">
      <c r="A6" s="205" t="s">
        <v>13</v>
      </c>
      <c r="B6" s="270" t="s">
        <v>480</v>
      </c>
      <c r="C6" s="270"/>
      <c r="D6" s="270"/>
      <c r="E6" s="270"/>
    </row>
    <row r="7" spans="1:8" ht="17.100000000000001" customHeight="1" thickTop="1" thickBot="1" x14ac:dyDescent="0.3">
      <c r="A7" s="271" t="s">
        <v>483</v>
      </c>
      <c r="B7" s="273" t="s">
        <v>484</v>
      </c>
      <c r="C7" s="274"/>
      <c r="D7" s="273" t="s">
        <v>485</v>
      </c>
      <c r="E7" s="274"/>
      <c r="F7"/>
      <c r="G7"/>
    </row>
    <row r="8" spans="1:8" ht="123.95" customHeight="1" thickTop="1" thickBot="1" x14ac:dyDescent="0.3">
      <c r="A8" s="272"/>
      <c r="B8" s="275" t="s">
        <v>486</v>
      </c>
      <c r="C8" s="276"/>
      <c r="D8" s="275" t="s">
        <v>487</v>
      </c>
      <c r="E8" s="276"/>
      <c r="F8"/>
      <c r="G8"/>
    </row>
    <row r="9" spans="1:8" ht="21" customHeight="1" thickTop="1" thickBot="1" x14ac:dyDescent="0.25">
      <c r="A9" s="206"/>
      <c r="B9" s="207"/>
      <c r="D9" s="209"/>
      <c r="E9" s="204"/>
    </row>
    <row r="10" spans="1:8" ht="12.75" thickTop="1" x14ac:dyDescent="0.2">
      <c r="A10" s="262" t="s">
        <v>15</v>
      </c>
      <c r="B10" s="263"/>
      <c r="C10" s="263"/>
      <c r="D10" s="263"/>
      <c r="E10" s="263"/>
    </row>
    <row r="11" spans="1:8" ht="12.75" customHeight="1" x14ac:dyDescent="0.2">
      <c r="A11" s="210" t="s">
        <v>488</v>
      </c>
      <c r="B11" s="211" t="s">
        <v>16</v>
      </c>
      <c r="C11" s="212" t="s">
        <v>489</v>
      </c>
      <c r="D11" s="213" t="s">
        <v>17</v>
      </c>
      <c r="E11" s="212" t="s">
        <v>490</v>
      </c>
    </row>
    <row r="12" spans="1:8" ht="48" x14ac:dyDescent="0.2">
      <c r="A12" s="264" t="s">
        <v>18</v>
      </c>
      <c r="B12" s="214">
        <v>1</v>
      </c>
      <c r="C12" s="215" t="s">
        <v>491</v>
      </c>
      <c r="D12" s="216">
        <v>1</v>
      </c>
      <c r="E12" s="217" t="s">
        <v>492</v>
      </c>
    </row>
    <row r="13" spans="1:8" ht="24" x14ac:dyDescent="0.2">
      <c r="A13" s="265"/>
      <c r="B13" s="214">
        <v>2</v>
      </c>
      <c r="C13" s="218" t="s">
        <v>493</v>
      </c>
      <c r="D13" s="216">
        <v>2</v>
      </c>
      <c r="E13" s="218" t="s">
        <v>494</v>
      </c>
    </row>
    <row r="14" spans="1:8" ht="36" x14ac:dyDescent="0.2">
      <c r="A14" s="265"/>
      <c r="B14" s="214">
        <v>3</v>
      </c>
      <c r="C14" s="218" t="s">
        <v>495</v>
      </c>
      <c r="D14" s="216">
        <v>3</v>
      </c>
      <c r="E14" s="218" t="s">
        <v>496</v>
      </c>
    </row>
    <row r="15" spans="1:8" ht="36" x14ac:dyDescent="0.2">
      <c r="A15" s="265"/>
      <c r="B15" s="214">
        <v>4</v>
      </c>
      <c r="C15" s="218" t="s">
        <v>497</v>
      </c>
      <c r="D15" s="216"/>
      <c r="E15" s="218"/>
    </row>
    <row r="16" spans="1:8" x14ac:dyDescent="0.2">
      <c r="A16" s="265"/>
      <c r="B16" s="214">
        <v>5</v>
      </c>
      <c r="C16" s="218" t="s">
        <v>498</v>
      </c>
      <c r="D16" s="216"/>
      <c r="E16" s="217"/>
    </row>
    <row r="17" spans="1:6" ht="36" x14ac:dyDescent="0.2">
      <c r="A17" s="266" t="s">
        <v>499</v>
      </c>
      <c r="B17" s="214">
        <v>6</v>
      </c>
      <c r="C17" s="218" t="s">
        <v>500</v>
      </c>
      <c r="D17" s="216"/>
      <c r="E17" s="218"/>
    </row>
    <row r="18" spans="1:6" ht="36" x14ac:dyDescent="0.2">
      <c r="A18" s="267"/>
      <c r="B18" s="214">
        <v>7</v>
      </c>
      <c r="C18" s="218" t="s">
        <v>501</v>
      </c>
      <c r="D18" s="216"/>
      <c r="E18" s="218"/>
    </row>
    <row r="19" spans="1:6" ht="49.5" customHeight="1" x14ac:dyDescent="0.2">
      <c r="A19" s="256" t="s">
        <v>502</v>
      </c>
      <c r="B19" s="214">
        <v>8</v>
      </c>
      <c r="C19" s="218" t="s">
        <v>503</v>
      </c>
      <c r="D19" s="173">
        <v>4</v>
      </c>
      <c r="E19" s="218" t="s">
        <v>504</v>
      </c>
    </row>
    <row r="20" spans="1:6" ht="49.5" customHeight="1" x14ac:dyDescent="0.2">
      <c r="A20" s="257"/>
      <c r="B20" s="214">
        <v>9</v>
      </c>
      <c r="C20" s="218" t="s">
        <v>505</v>
      </c>
      <c r="D20" s="218">
        <v>5</v>
      </c>
      <c r="E20" s="218" t="s">
        <v>506</v>
      </c>
    </row>
    <row r="21" spans="1:6" ht="48.75" customHeight="1" x14ac:dyDescent="0.2">
      <c r="A21" s="256" t="s">
        <v>21</v>
      </c>
      <c r="B21" s="214">
        <v>10</v>
      </c>
      <c r="C21" s="218" t="s">
        <v>507</v>
      </c>
      <c r="D21" s="218">
        <v>6</v>
      </c>
      <c r="E21" s="218" t="s">
        <v>508</v>
      </c>
    </row>
    <row r="22" spans="1:6" ht="72" x14ac:dyDescent="0.2">
      <c r="A22" s="261"/>
      <c r="B22" s="214">
        <v>11</v>
      </c>
      <c r="C22" s="218" t="s">
        <v>509</v>
      </c>
      <c r="D22" s="218">
        <v>7</v>
      </c>
      <c r="E22" s="218" t="s">
        <v>510</v>
      </c>
    </row>
    <row r="23" spans="1:6" ht="24" x14ac:dyDescent="0.2">
      <c r="A23" s="261"/>
      <c r="B23" s="214">
        <v>12</v>
      </c>
      <c r="C23" s="218" t="s">
        <v>511</v>
      </c>
      <c r="D23" s="218"/>
      <c r="E23" s="218"/>
    </row>
    <row r="24" spans="1:6" ht="36" x14ac:dyDescent="0.2">
      <c r="A24" s="261"/>
      <c r="B24" s="214">
        <v>13</v>
      </c>
      <c r="C24" s="218" t="s">
        <v>512</v>
      </c>
      <c r="D24" s="218"/>
      <c r="E24" s="218"/>
    </row>
    <row r="25" spans="1:6" ht="36" x14ac:dyDescent="0.2">
      <c r="A25" s="256" t="s">
        <v>513</v>
      </c>
      <c r="B25" s="214">
        <v>14</v>
      </c>
      <c r="C25" s="218" t="s">
        <v>514</v>
      </c>
      <c r="D25" s="218">
        <v>8</v>
      </c>
      <c r="E25" s="218" t="s">
        <v>515</v>
      </c>
    </row>
    <row r="26" spans="1:6" ht="36" x14ac:dyDescent="0.2">
      <c r="A26" s="261"/>
      <c r="B26" s="214">
        <v>15</v>
      </c>
      <c r="C26" s="218" t="s">
        <v>516</v>
      </c>
      <c r="D26" s="218">
        <v>9</v>
      </c>
      <c r="E26" s="218" t="s">
        <v>517</v>
      </c>
    </row>
    <row r="27" spans="1:6" ht="36" x14ac:dyDescent="0.2">
      <c r="A27" s="261"/>
      <c r="B27" s="214"/>
      <c r="C27" s="218"/>
      <c r="D27" s="218">
        <v>10</v>
      </c>
      <c r="E27" s="217" t="s">
        <v>518</v>
      </c>
      <c r="F27" s="219"/>
    </row>
    <row r="28" spans="1:6" ht="36" x14ac:dyDescent="0.2">
      <c r="A28" s="256" t="s">
        <v>519</v>
      </c>
      <c r="B28" s="214">
        <v>16</v>
      </c>
      <c r="C28" s="218" t="s">
        <v>520</v>
      </c>
      <c r="D28" s="218">
        <v>11</v>
      </c>
      <c r="E28" s="218" t="s">
        <v>521</v>
      </c>
    </row>
    <row r="29" spans="1:6" ht="24" x14ac:dyDescent="0.2">
      <c r="A29" s="257"/>
      <c r="B29" s="214">
        <v>17</v>
      </c>
      <c r="C29" s="218" t="s">
        <v>522</v>
      </c>
      <c r="E29" s="218"/>
    </row>
    <row r="30" spans="1:6" ht="60" x14ac:dyDescent="0.2">
      <c r="A30" s="256" t="s">
        <v>523</v>
      </c>
      <c r="B30" s="214">
        <v>18</v>
      </c>
      <c r="C30" s="218" t="s">
        <v>524</v>
      </c>
      <c r="D30" s="218">
        <v>12</v>
      </c>
      <c r="E30" s="218" t="s">
        <v>525</v>
      </c>
    </row>
    <row r="31" spans="1:6" ht="48" x14ac:dyDescent="0.2">
      <c r="A31" s="257"/>
      <c r="B31" s="214">
        <v>19</v>
      </c>
      <c r="C31" s="218" t="s">
        <v>526</v>
      </c>
      <c r="D31" s="218">
        <v>13</v>
      </c>
      <c r="E31" s="218" t="s">
        <v>527</v>
      </c>
    </row>
    <row r="32" spans="1:6" ht="12.75" x14ac:dyDescent="0.2">
      <c r="A32" s="258" t="s">
        <v>19</v>
      </c>
      <c r="B32" s="259"/>
      <c r="C32" s="259"/>
      <c r="D32" s="259"/>
      <c r="E32" s="260"/>
    </row>
    <row r="33" spans="1:5" ht="12.75" customHeight="1" x14ac:dyDescent="0.2">
      <c r="A33" s="210" t="s">
        <v>488</v>
      </c>
      <c r="B33" s="211" t="s">
        <v>16</v>
      </c>
      <c r="C33" s="212" t="s">
        <v>528</v>
      </c>
      <c r="D33" s="213" t="s">
        <v>17</v>
      </c>
      <c r="E33" s="212" t="s">
        <v>529</v>
      </c>
    </row>
    <row r="34" spans="1:5" ht="48" x14ac:dyDescent="0.2">
      <c r="A34" s="256" t="s">
        <v>530</v>
      </c>
      <c r="B34" s="220">
        <v>1</v>
      </c>
      <c r="C34" s="218" t="s">
        <v>531</v>
      </c>
      <c r="D34" s="221">
        <v>1</v>
      </c>
      <c r="E34" s="222" t="s">
        <v>532</v>
      </c>
    </row>
    <row r="35" spans="1:5" ht="48" x14ac:dyDescent="0.2">
      <c r="A35" s="261"/>
      <c r="B35" s="220">
        <v>2</v>
      </c>
      <c r="C35" s="218" t="s">
        <v>533</v>
      </c>
      <c r="D35" s="221">
        <v>2</v>
      </c>
      <c r="E35" s="218" t="s">
        <v>534</v>
      </c>
    </row>
    <row r="36" spans="1:5" ht="60" customHeight="1" x14ac:dyDescent="0.2">
      <c r="A36" s="261"/>
      <c r="B36" s="220">
        <v>3</v>
      </c>
      <c r="C36" s="218" t="s">
        <v>535</v>
      </c>
      <c r="D36" s="218">
        <v>3</v>
      </c>
      <c r="E36" s="218" t="s">
        <v>536</v>
      </c>
    </row>
    <row r="37" spans="1:5" ht="48" x14ac:dyDescent="0.2">
      <c r="A37" s="261"/>
      <c r="B37" s="220"/>
      <c r="C37" s="218"/>
      <c r="D37" s="221">
        <v>4</v>
      </c>
      <c r="E37" s="218" t="s">
        <v>537</v>
      </c>
    </row>
    <row r="38" spans="1:5" ht="57" customHeight="1" x14ac:dyDescent="0.2">
      <c r="A38" s="261"/>
      <c r="B38" s="220"/>
      <c r="C38" s="218"/>
      <c r="D38" s="221">
        <v>5</v>
      </c>
      <c r="E38" s="218" t="s">
        <v>538</v>
      </c>
    </row>
    <row r="39" spans="1:5" ht="60" x14ac:dyDescent="0.2">
      <c r="A39" s="261"/>
      <c r="B39" s="220"/>
      <c r="C39" s="218"/>
      <c r="D39" s="218">
        <v>6</v>
      </c>
      <c r="E39" s="218" t="s">
        <v>539</v>
      </c>
    </row>
    <row r="40" spans="1:5" ht="58.5" customHeight="1" x14ac:dyDescent="0.2">
      <c r="A40" s="261"/>
      <c r="B40" s="220"/>
      <c r="C40" s="218"/>
      <c r="D40" s="221">
        <v>7</v>
      </c>
      <c r="E40" s="218" t="s">
        <v>540</v>
      </c>
    </row>
    <row r="41" spans="1:5" s="223" customFormat="1" ht="48" x14ac:dyDescent="0.2">
      <c r="A41" s="256" t="s">
        <v>20</v>
      </c>
      <c r="B41" s="220">
        <v>4</v>
      </c>
      <c r="C41" s="218" t="s">
        <v>541</v>
      </c>
      <c r="D41" s="221">
        <v>8</v>
      </c>
      <c r="E41" s="218" t="s">
        <v>542</v>
      </c>
    </row>
    <row r="42" spans="1:5" s="223" customFormat="1" ht="60" x14ac:dyDescent="0.2">
      <c r="A42" s="261"/>
      <c r="B42" s="220">
        <v>5</v>
      </c>
      <c r="C42" s="218" t="s">
        <v>543</v>
      </c>
      <c r="D42" s="218"/>
      <c r="E42" s="218"/>
    </row>
    <row r="43" spans="1:5" ht="48" x14ac:dyDescent="0.2">
      <c r="A43" s="256" t="s">
        <v>544</v>
      </c>
      <c r="B43" s="220">
        <v>6</v>
      </c>
      <c r="C43" s="218" t="s">
        <v>545</v>
      </c>
      <c r="D43" s="221">
        <v>9</v>
      </c>
      <c r="E43" s="218" t="s">
        <v>546</v>
      </c>
    </row>
    <row r="44" spans="1:5" ht="60" x14ac:dyDescent="0.2">
      <c r="A44" s="261"/>
      <c r="B44" s="220">
        <v>7</v>
      </c>
      <c r="C44" s="218" t="s">
        <v>547</v>
      </c>
      <c r="D44" s="221">
        <v>10</v>
      </c>
      <c r="E44" s="218" t="s">
        <v>548</v>
      </c>
    </row>
    <row r="45" spans="1:5" ht="48" x14ac:dyDescent="0.2">
      <c r="A45" s="261"/>
      <c r="B45" s="220">
        <v>8</v>
      </c>
      <c r="C45" s="218" t="s">
        <v>549</v>
      </c>
      <c r="D45" s="218">
        <v>11</v>
      </c>
      <c r="E45" s="218" t="s">
        <v>550</v>
      </c>
    </row>
    <row r="46" spans="1:5" ht="24" x14ac:dyDescent="0.2">
      <c r="A46" s="261"/>
      <c r="B46" s="220"/>
      <c r="C46" s="218"/>
      <c r="D46" s="221">
        <v>12</v>
      </c>
      <c r="E46" s="218" t="s">
        <v>551</v>
      </c>
    </row>
    <row r="47" spans="1:5" ht="24" x14ac:dyDescent="0.2">
      <c r="A47" s="261"/>
      <c r="B47" s="220"/>
      <c r="C47" s="218"/>
      <c r="D47" s="221">
        <v>13</v>
      </c>
      <c r="E47" s="218" t="s">
        <v>552</v>
      </c>
    </row>
    <row r="48" spans="1:5" ht="36" x14ac:dyDescent="0.2">
      <c r="A48" s="261"/>
      <c r="B48" s="220"/>
      <c r="C48" s="218"/>
      <c r="D48" s="218">
        <v>14</v>
      </c>
      <c r="E48" s="218" t="s">
        <v>553</v>
      </c>
    </row>
    <row r="49" spans="1:5" ht="48" x14ac:dyDescent="0.2">
      <c r="A49" s="261"/>
      <c r="B49" s="220"/>
      <c r="C49" s="218"/>
      <c r="D49" s="221">
        <v>15</v>
      </c>
      <c r="E49" s="218" t="s">
        <v>554</v>
      </c>
    </row>
    <row r="50" spans="1:5" ht="48" x14ac:dyDescent="0.2">
      <c r="A50" s="261"/>
      <c r="B50" s="220"/>
      <c r="C50" s="218"/>
      <c r="D50" s="221">
        <v>16</v>
      </c>
      <c r="E50" s="218" t="s">
        <v>555</v>
      </c>
    </row>
    <row r="51" spans="1:5" ht="48" x14ac:dyDescent="0.2">
      <c r="A51" s="253" t="s">
        <v>556</v>
      </c>
      <c r="B51" s="214">
        <v>9</v>
      </c>
      <c r="C51" s="217" t="s">
        <v>557</v>
      </c>
      <c r="D51" s="221">
        <v>17</v>
      </c>
      <c r="E51" s="224" t="s">
        <v>558</v>
      </c>
    </row>
    <row r="52" spans="1:5" ht="48" x14ac:dyDescent="0.2">
      <c r="A52" s="254"/>
      <c r="B52" s="214">
        <v>10</v>
      </c>
      <c r="C52" s="217" t="s">
        <v>559</v>
      </c>
      <c r="D52" s="221">
        <v>18</v>
      </c>
      <c r="E52" s="224" t="s">
        <v>560</v>
      </c>
    </row>
    <row r="53" spans="1:5" ht="36" x14ac:dyDescent="0.2">
      <c r="A53" s="254"/>
      <c r="B53" s="214">
        <v>11</v>
      </c>
      <c r="C53" s="217" t="s">
        <v>561</v>
      </c>
      <c r="D53" s="221">
        <v>19</v>
      </c>
      <c r="E53" s="224" t="s">
        <v>562</v>
      </c>
    </row>
    <row r="54" spans="1:5" ht="72" x14ac:dyDescent="0.2">
      <c r="A54" s="254"/>
      <c r="B54" s="214">
        <v>12</v>
      </c>
      <c r="C54" s="217" t="s">
        <v>563</v>
      </c>
      <c r="D54" s="221">
        <v>20</v>
      </c>
      <c r="E54" s="224" t="s">
        <v>564</v>
      </c>
    </row>
    <row r="55" spans="1:5" ht="48" x14ac:dyDescent="0.2">
      <c r="A55" s="253" t="s">
        <v>21</v>
      </c>
      <c r="B55" s="214">
        <v>13</v>
      </c>
      <c r="C55" s="218" t="s">
        <v>565</v>
      </c>
      <c r="D55" s="221">
        <v>21</v>
      </c>
      <c r="E55" s="224" t="s">
        <v>566</v>
      </c>
    </row>
    <row r="56" spans="1:5" ht="48" x14ac:dyDescent="0.2">
      <c r="A56" s="254"/>
      <c r="B56" s="214">
        <v>14</v>
      </c>
      <c r="C56" s="217" t="s">
        <v>567</v>
      </c>
      <c r="D56" s="221">
        <v>22</v>
      </c>
      <c r="E56" s="224" t="s">
        <v>568</v>
      </c>
    </row>
    <row r="57" spans="1:5" ht="48" x14ac:dyDescent="0.2">
      <c r="A57" s="254"/>
      <c r="B57" s="214">
        <v>15</v>
      </c>
      <c r="C57" s="217" t="s">
        <v>569</v>
      </c>
      <c r="D57" s="221">
        <v>23</v>
      </c>
      <c r="E57" s="224" t="s">
        <v>570</v>
      </c>
    </row>
    <row r="58" spans="1:5" ht="36" x14ac:dyDescent="0.2">
      <c r="A58" s="254"/>
      <c r="B58" s="214">
        <v>16</v>
      </c>
      <c r="C58" s="217" t="s">
        <v>571</v>
      </c>
      <c r="D58" s="221">
        <v>24</v>
      </c>
      <c r="E58" s="224" t="s">
        <v>572</v>
      </c>
    </row>
    <row r="59" spans="1:5" ht="48" x14ac:dyDescent="0.2">
      <c r="A59" s="254"/>
      <c r="B59" s="214"/>
      <c r="C59" s="217"/>
      <c r="D59" s="221">
        <v>25</v>
      </c>
      <c r="E59" s="224" t="s">
        <v>573</v>
      </c>
    </row>
    <row r="60" spans="1:5" ht="36" x14ac:dyDescent="0.2">
      <c r="A60" s="254"/>
      <c r="B60" s="214"/>
      <c r="C60" s="217"/>
      <c r="D60" s="221">
        <v>26</v>
      </c>
      <c r="E60" s="224" t="s">
        <v>574</v>
      </c>
    </row>
    <row r="61" spans="1:5" ht="24" x14ac:dyDescent="0.2">
      <c r="A61" s="253" t="s">
        <v>22</v>
      </c>
      <c r="B61" s="214">
        <v>17</v>
      </c>
      <c r="C61" s="218" t="s">
        <v>575</v>
      </c>
      <c r="D61" s="221">
        <v>27</v>
      </c>
      <c r="E61" s="224" t="s">
        <v>576</v>
      </c>
    </row>
    <row r="62" spans="1:5" ht="24" x14ac:dyDescent="0.2">
      <c r="A62" s="255"/>
      <c r="B62" s="214">
        <v>18</v>
      </c>
      <c r="C62" s="218" t="s">
        <v>577</v>
      </c>
      <c r="D62" s="221"/>
      <c r="E62" s="224"/>
    </row>
    <row r="63" spans="1:5" ht="36" x14ac:dyDescent="0.2">
      <c r="A63" s="253" t="s">
        <v>23</v>
      </c>
      <c r="B63" s="214">
        <v>19</v>
      </c>
      <c r="C63" s="217" t="s">
        <v>578</v>
      </c>
      <c r="D63" s="218">
        <v>28</v>
      </c>
      <c r="E63" s="217" t="s">
        <v>579</v>
      </c>
    </row>
    <row r="64" spans="1:5" ht="36" x14ac:dyDescent="0.2">
      <c r="A64" s="254"/>
      <c r="B64" s="214">
        <v>20</v>
      </c>
      <c r="C64" s="217" t="s">
        <v>580</v>
      </c>
      <c r="D64" s="217">
        <v>29</v>
      </c>
      <c r="E64" s="225" t="s">
        <v>581</v>
      </c>
    </row>
    <row r="65" spans="1:5" ht="60.75" customHeight="1" x14ac:dyDescent="0.2">
      <c r="A65" s="255"/>
      <c r="B65" s="214">
        <v>21</v>
      </c>
      <c r="C65" s="226" t="s">
        <v>582</v>
      </c>
      <c r="D65" s="227"/>
      <c r="E65" s="228"/>
    </row>
    <row r="66" spans="1:5" ht="60.75" customHeight="1" x14ac:dyDescent="0.2">
      <c r="A66" s="253" t="s">
        <v>24</v>
      </c>
      <c r="B66" s="214"/>
      <c r="C66" s="226"/>
      <c r="D66" s="227">
        <v>30</v>
      </c>
      <c r="E66" s="224" t="s">
        <v>583</v>
      </c>
    </row>
    <row r="67" spans="1:5" ht="51" customHeight="1" x14ac:dyDescent="0.2">
      <c r="A67" s="254"/>
      <c r="B67" s="214"/>
      <c r="C67" s="218"/>
      <c r="D67" s="217">
        <v>31</v>
      </c>
      <c r="E67" s="224" t="s">
        <v>584</v>
      </c>
    </row>
    <row r="68" spans="1:5" ht="51" customHeight="1" x14ac:dyDescent="0.2">
      <c r="A68" s="255"/>
      <c r="B68" s="214"/>
      <c r="C68" s="218"/>
      <c r="D68" s="227">
        <v>32</v>
      </c>
      <c r="E68" s="229" t="s">
        <v>585</v>
      </c>
    </row>
    <row r="69" spans="1:5" ht="58.5" customHeight="1" x14ac:dyDescent="0.2">
      <c r="A69" s="253" t="s">
        <v>25</v>
      </c>
      <c r="B69" s="214">
        <v>22</v>
      </c>
      <c r="C69" s="224" t="s">
        <v>586</v>
      </c>
      <c r="D69" s="217">
        <v>33</v>
      </c>
      <c r="E69" s="224" t="s">
        <v>587</v>
      </c>
    </row>
    <row r="70" spans="1:5" ht="71.25" customHeight="1" x14ac:dyDescent="0.2">
      <c r="A70" s="254"/>
      <c r="B70" s="214">
        <v>23</v>
      </c>
      <c r="C70" s="217" t="s">
        <v>588</v>
      </c>
      <c r="D70" s="227">
        <v>34</v>
      </c>
      <c r="E70" s="224" t="s">
        <v>589</v>
      </c>
    </row>
    <row r="71" spans="1:5" ht="81.75" customHeight="1" x14ac:dyDescent="0.2">
      <c r="A71" s="254"/>
      <c r="B71" s="214"/>
      <c r="C71" s="217"/>
      <c r="D71" s="217">
        <v>35</v>
      </c>
      <c r="E71" s="224" t="s">
        <v>590</v>
      </c>
    </row>
    <row r="72" spans="1:5" ht="72" x14ac:dyDescent="0.2">
      <c r="A72" s="230" t="s">
        <v>513</v>
      </c>
      <c r="B72" s="214">
        <v>24</v>
      </c>
      <c r="C72" s="218" t="s">
        <v>591</v>
      </c>
      <c r="D72" s="227">
        <v>36</v>
      </c>
      <c r="E72" s="226" t="s">
        <v>592</v>
      </c>
    </row>
    <row r="73" spans="1:5" ht="36" x14ac:dyDescent="0.2">
      <c r="A73" s="231" t="s">
        <v>523</v>
      </c>
      <c r="B73" s="232"/>
      <c r="C73" s="217"/>
      <c r="D73" s="227"/>
      <c r="E73" s="226" t="s">
        <v>593</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2060"/>
  </sheetPr>
  <dimension ref="A1:G49"/>
  <sheetViews>
    <sheetView topLeftCell="A25" workbookViewId="0">
      <selection activeCell="F27" sqref="F27:F39"/>
    </sheetView>
  </sheetViews>
  <sheetFormatPr baseColWidth="10" defaultColWidth="9.140625" defaultRowHeight="18.75" x14ac:dyDescent="0.3"/>
  <cols>
    <col min="1" max="1" width="54.28515625" style="93" customWidth="1"/>
    <col min="2" max="2" width="5.7109375" style="94" customWidth="1"/>
    <col min="3" max="3" width="12.28515625" style="92" customWidth="1"/>
    <col min="4" max="4" width="7.7109375" style="92" customWidth="1"/>
    <col min="5" max="5" width="5.7109375" style="92" customWidth="1"/>
    <col min="6" max="6" width="44.42578125" style="93" customWidth="1"/>
    <col min="7" max="7" width="0" hidden="1" customWidth="1"/>
  </cols>
  <sheetData>
    <row r="1" spans="1:7" ht="22.5" customHeight="1" x14ac:dyDescent="0.25">
      <c r="A1" s="277" t="s">
        <v>10</v>
      </c>
      <c r="B1" s="277"/>
      <c r="C1" s="277"/>
      <c r="D1" s="277"/>
      <c r="E1" s="277"/>
      <c r="F1" s="277"/>
    </row>
    <row r="2" spans="1:7" x14ac:dyDescent="0.3">
      <c r="A2" s="278" t="s">
        <v>26</v>
      </c>
      <c r="B2" s="278"/>
      <c r="C2" s="278"/>
      <c r="D2" s="278"/>
      <c r="E2" s="278"/>
      <c r="F2" s="278"/>
    </row>
    <row r="3" spans="1:7" x14ac:dyDescent="0.3">
      <c r="A3" s="279" t="s">
        <v>27</v>
      </c>
      <c r="B3" s="280"/>
      <c r="C3" s="280"/>
      <c r="D3" s="280"/>
      <c r="E3" s="280"/>
      <c r="F3" s="281"/>
    </row>
    <row r="4" spans="1:7" ht="28.5" customHeight="1" x14ac:dyDescent="0.25">
      <c r="A4" s="234" t="s">
        <v>28</v>
      </c>
      <c r="B4" s="282" t="s">
        <v>29</v>
      </c>
      <c r="C4" s="283"/>
      <c r="D4" s="283"/>
      <c r="E4" s="284"/>
      <c r="F4" s="91" t="s">
        <v>30</v>
      </c>
    </row>
    <row r="5" spans="1:7" x14ac:dyDescent="0.3">
      <c r="A5" s="235"/>
      <c r="B5" s="236" t="s">
        <v>31</v>
      </c>
      <c r="C5" s="237" t="s">
        <v>32</v>
      </c>
      <c r="D5" s="237" t="s">
        <v>33</v>
      </c>
      <c r="E5" s="237" t="s">
        <v>34</v>
      </c>
      <c r="F5" s="235"/>
      <c r="G5" s="238" t="s">
        <v>594</v>
      </c>
    </row>
    <row r="6" spans="1:7" ht="41.25" customHeight="1" x14ac:dyDescent="0.3">
      <c r="A6" s="239" t="s">
        <v>595</v>
      </c>
      <c r="B6" s="240">
        <v>2</v>
      </c>
      <c r="C6" s="241"/>
      <c r="D6" s="241"/>
      <c r="E6" s="241"/>
      <c r="F6" s="242" t="s">
        <v>105</v>
      </c>
      <c r="G6" t="s">
        <v>596</v>
      </c>
    </row>
    <row r="7" spans="1:7" ht="45" customHeight="1" x14ac:dyDescent="0.3">
      <c r="A7" s="239" t="s">
        <v>597</v>
      </c>
      <c r="B7" s="240"/>
      <c r="C7" s="241"/>
      <c r="D7" s="241">
        <v>4</v>
      </c>
      <c r="E7" s="241"/>
      <c r="F7" s="242" t="s">
        <v>105</v>
      </c>
      <c r="G7" t="s">
        <v>596</v>
      </c>
    </row>
    <row r="8" spans="1:7" ht="53.25" customHeight="1" x14ac:dyDescent="0.3">
      <c r="A8" s="239" t="s">
        <v>598</v>
      </c>
      <c r="B8" s="240"/>
      <c r="C8" s="241"/>
      <c r="D8" s="241">
        <v>7</v>
      </c>
      <c r="E8" s="241"/>
      <c r="F8" s="242" t="s">
        <v>105</v>
      </c>
      <c r="G8" t="s">
        <v>599</v>
      </c>
    </row>
    <row r="9" spans="1:7" ht="51" customHeight="1" x14ac:dyDescent="0.3">
      <c r="A9" s="239" t="s">
        <v>600</v>
      </c>
      <c r="B9" s="240">
        <v>18</v>
      </c>
      <c r="C9" s="241"/>
      <c r="D9" s="241"/>
      <c r="E9" s="241"/>
      <c r="F9" s="242" t="s">
        <v>105</v>
      </c>
      <c r="G9" t="s">
        <v>601</v>
      </c>
    </row>
    <row r="10" spans="1:7" ht="42" customHeight="1" x14ac:dyDescent="0.3">
      <c r="A10" s="239" t="s">
        <v>602</v>
      </c>
      <c r="B10" s="240"/>
      <c r="C10" s="241"/>
      <c r="D10" s="241">
        <v>4</v>
      </c>
      <c r="E10" s="241"/>
      <c r="F10" s="242" t="s">
        <v>105</v>
      </c>
      <c r="G10" t="s">
        <v>603</v>
      </c>
    </row>
    <row r="11" spans="1:7" ht="62.25" customHeight="1" x14ac:dyDescent="0.3">
      <c r="A11" s="239" t="s">
        <v>604</v>
      </c>
      <c r="B11" s="240"/>
      <c r="C11" s="241"/>
      <c r="D11" s="241">
        <v>4.5</v>
      </c>
      <c r="E11" s="241"/>
      <c r="F11" s="242" t="s">
        <v>105</v>
      </c>
      <c r="G11" t="s">
        <v>603</v>
      </c>
    </row>
    <row r="12" spans="1:7" ht="42" customHeight="1" x14ac:dyDescent="0.3">
      <c r="A12" s="239" t="s">
        <v>605</v>
      </c>
      <c r="C12" s="240"/>
      <c r="D12" s="241">
        <v>9</v>
      </c>
      <c r="E12" s="241"/>
      <c r="F12" s="242" t="s">
        <v>105</v>
      </c>
      <c r="G12" t="s">
        <v>606</v>
      </c>
    </row>
    <row r="13" spans="1:7" ht="57.75" customHeight="1" x14ac:dyDescent="0.3">
      <c r="A13" s="239" t="s">
        <v>607</v>
      </c>
      <c r="B13" s="240"/>
      <c r="C13" s="241"/>
      <c r="D13" s="241">
        <v>7</v>
      </c>
      <c r="E13" s="241"/>
      <c r="F13" s="242" t="s">
        <v>105</v>
      </c>
      <c r="G13" t="s">
        <v>608</v>
      </c>
    </row>
    <row r="14" spans="1:7" ht="50.25" customHeight="1" x14ac:dyDescent="0.3">
      <c r="A14" s="239" t="s">
        <v>609</v>
      </c>
      <c r="B14" s="240">
        <v>14</v>
      </c>
      <c r="C14" s="241"/>
      <c r="D14" s="241"/>
      <c r="E14" s="241"/>
      <c r="F14" s="242" t="s">
        <v>105</v>
      </c>
      <c r="G14" t="s">
        <v>610</v>
      </c>
    </row>
    <row r="15" spans="1:7" ht="40.5" customHeight="1" x14ac:dyDescent="0.3">
      <c r="A15" s="239" t="s">
        <v>611</v>
      </c>
      <c r="B15" s="240" t="s">
        <v>612</v>
      </c>
      <c r="C15" s="241"/>
      <c r="D15" s="241"/>
      <c r="E15" s="241"/>
      <c r="F15" s="242" t="s">
        <v>105</v>
      </c>
      <c r="G15" t="s">
        <v>613</v>
      </c>
    </row>
    <row r="16" spans="1:7" ht="45.75" customHeight="1" x14ac:dyDescent="0.3">
      <c r="A16" s="239" t="s">
        <v>614</v>
      </c>
      <c r="B16" s="240">
        <v>10</v>
      </c>
      <c r="C16" s="241"/>
      <c r="D16" s="241"/>
      <c r="E16" s="241"/>
      <c r="F16" s="242"/>
      <c r="G16" t="s">
        <v>615</v>
      </c>
    </row>
    <row r="17" spans="1:7" ht="42.75" customHeight="1" x14ac:dyDescent="0.3">
      <c r="A17" s="239" t="s">
        <v>616</v>
      </c>
      <c r="B17" s="240"/>
      <c r="C17" s="240"/>
      <c r="D17" s="241">
        <v>17</v>
      </c>
      <c r="E17" s="241"/>
      <c r="F17" s="242" t="s">
        <v>105</v>
      </c>
      <c r="G17" t="s">
        <v>610</v>
      </c>
    </row>
    <row r="18" spans="1:7" ht="51.75" customHeight="1" x14ac:dyDescent="0.3">
      <c r="A18" s="242" t="s">
        <v>617</v>
      </c>
      <c r="B18" s="243"/>
      <c r="C18" s="240"/>
      <c r="D18" s="244">
        <v>18</v>
      </c>
      <c r="E18" s="245"/>
      <c r="F18" s="242" t="s">
        <v>105</v>
      </c>
      <c r="G18" t="s">
        <v>618</v>
      </c>
    </row>
    <row r="19" spans="1:7" ht="48" customHeight="1" x14ac:dyDescent="0.25">
      <c r="A19" s="242" t="s">
        <v>619</v>
      </c>
      <c r="B19" s="243"/>
      <c r="C19" s="246"/>
      <c r="D19" s="246">
        <v>14</v>
      </c>
      <c r="E19" s="246"/>
      <c r="F19" s="242" t="s">
        <v>105</v>
      </c>
      <c r="G19" t="s">
        <v>615</v>
      </c>
    </row>
    <row r="20" spans="1:7" ht="45.75" customHeight="1" x14ac:dyDescent="0.25">
      <c r="A20" s="242" t="s">
        <v>620</v>
      </c>
      <c r="B20" s="243"/>
      <c r="C20" s="246"/>
      <c r="D20" s="246">
        <v>8</v>
      </c>
      <c r="E20" s="246"/>
      <c r="F20" s="242" t="s">
        <v>105</v>
      </c>
      <c r="G20" t="s">
        <v>601</v>
      </c>
    </row>
    <row r="21" spans="1:7" ht="44.25" customHeight="1" x14ac:dyDescent="0.25">
      <c r="A21" s="242" t="s">
        <v>621</v>
      </c>
      <c r="B21" s="243">
        <v>9</v>
      </c>
      <c r="C21" s="246"/>
      <c r="D21" s="246"/>
      <c r="E21" s="246"/>
      <c r="F21" s="242" t="s">
        <v>105</v>
      </c>
      <c r="G21" t="s">
        <v>613</v>
      </c>
    </row>
    <row r="22" spans="1:7" ht="43.5" customHeight="1" x14ac:dyDescent="0.25">
      <c r="A22" s="242" t="s">
        <v>622</v>
      </c>
      <c r="B22" s="243"/>
      <c r="C22" s="246"/>
      <c r="D22" s="246">
        <v>20</v>
      </c>
      <c r="E22" s="246"/>
      <c r="F22" s="242" t="s">
        <v>105</v>
      </c>
      <c r="G22" t="s">
        <v>623</v>
      </c>
    </row>
    <row r="23" spans="1:7" ht="57" customHeight="1" x14ac:dyDescent="0.25">
      <c r="A23" s="242" t="s">
        <v>624</v>
      </c>
      <c r="B23" s="243"/>
      <c r="C23" s="246"/>
      <c r="D23" s="246">
        <v>1</v>
      </c>
      <c r="E23" s="246"/>
      <c r="F23" s="242" t="s">
        <v>105</v>
      </c>
      <c r="G23" t="s">
        <v>608</v>
      </c>
    </row>
    <row r="24" spans="1:7" ht="51.75" customHeight="1" x14ac:dyDescent="0.25">
      <c r="A24" s="242" t="s">
        <v>625</v>
      </c>
      <c r="B24" s="243">
        <v>4</v>
      </c>
      <c r="C24" s="246"/>
      <c r="D24" s="246"/>
      <c r="E24" s="246"/>
      <c r="F24" s="242" t="s">
        <v>105</v>
      </c>
      <c r="G24" t="s">
        <v>623</v>
      </c>
    </row>
    <row r="25" spans="1:7" ht="53.25" customHeight="1" x14ac:dyDescent="0.25">
      <c r="A25" s="242" t="s">
        <v>626</v>
      </c>
      <c r="B25" s="243"/>
      <c r="C25" s="246"/>
      <c r="D25" s="246">
        <v>8</v>
      </c>
      <c r="E25" s="246"/>
      <c r="F25" s="242" t="s">
        <v>627</v>
      </c>
    </row>
    <row r="26" spans="1:7" ht="45.75" customHeight="1" x14ac:dyDescent="0.25">
      <c r="A26" s="242" t="s">
        <v>628</v>
      </c>
      <c r="B26" s="243"/>
      <c r="C26" s="246"/>
      <c r="D26" s="246">
        <v>11</v>
      </c>
      <c r="E26" s="246"/>
      <c r="F26" s="242" t="s">
        <v>105</v>
      </c>
    </row>
    <row r="27" spans="1:7" ht="64.5" customHeight="1" x14ac:dyDescent="0.25">
      <c r="A27" s="242" t="s">
        <v>629</v>
      </c>
      <c r="B27" s="243"/>
      <c r="C27" s="246"/>
      <c r="D27" s="246">
        <v>15</v>
      </c>
      <c r="E27" s="246"/>
      <c r="F27" s="242" t="s">
        <v>627</v>
      </c>
    </row>
    <row r="28" spans="1:7" ht="28.5" customHeight="1" x14ac:dyDescent="0.25">
      <c r="A28" s="242" t="s">
        <v>630</v>
      </c>
      <c r="B28" s="243"/>
      <c r="C28" s="246"/>
      <c r="D28" s="246">
        <v>13</v>
      </c>
      <c r="E28" s="246"/>
      <c r="F28" s="242" t="s">
        <v>627</v>
      </c>
    </row>
    <row r="29" spans="1:7" ht="28.5" customHeight="1" x14ac:dyDescent="0.25">
      <c r="A29" s="242" t="s">
        <v>631</v>
      </c>
      <c r="B29" s="243"/>
      <c r="C29" s="246"/>
      <c r="D29" s="246">
        <v>21</v>
      </c>
      <c r="E29" s="246"/>
      <c r="F29" s="242" t="s">
        <v>627</v>
      </c>
    </row>
    <row r="30" spans="1:7" ht="28.5" customHeight="1" x14ac:dyDescent="0.25">
      <c r="A30" s="242" t="s">
        <v>632</v>
      </c>
      <c r="B30" s="243"/>
      <c r="C30" s="246"/>
      <c r="D30" s="246">
        <v>24</v>
      </c>
      <c r="E30" s="246"/>
      <c r="F30" s="242" t="s">
        <v>627</v>
      </c>
    </row>
    <row r="31" spans="1:7" x14ac:dyDescent="0.25">
      <c r="A31" s="242" t="s">
        <v>633</v>
      </c>
      <c r="B31" s="243">
        <v>1</v>
      </c>
      <c r="C31" s="246"/>
      <c r="D31" s="246"/>
      <c r="E31" s="246"/>
      <c r="F31" s="242" t="s">
        <v>627</v>
      </c>
    </row>
    <row r="32" spans="1:7" x14ac:dyDescent="0.25">
      <c r="A32" s="242" t="s">
        <v>634</v>
      </c>
      <c r="B32" s="243">
        <v>2</v>
      </c>
      <c r="C32" s="246"/>
      <c r="D32" s="246"/>
      <c r="E32" s="246"/>
      <c r="F32" s="242" t="s">
        <v>627</v>
      </c>
    </row>
    <row r="33" spans="1:6" ht="41.25" customHeight="1" x14ac:dyDescent="0.25">
      <c r="A33" s="242" t="s">
        <v>635</v>
      </c>
      <c r="B33" s="243">
        <v>3</v>
      </c>
      <c r="C33" s="246"/>
      <c r="D33" s="246"/>
      <c r="E33" s="246"/>
      <c r="F33" s="242" t="s">
        <v>627</v>
      </c>
    </row>
    <row r="34" spans="1:6" ht="42.75" customHeight="1" x14ac:dyDescent="0.25">
      <c r="A34" s="242" t="s">
        <v>636</v>
      </c>
      <c r="B34" s="243">
        <v>4</v>
      </c>
      <c r="C34" s="246"/>
      <c r="D34" s="246"/>
      <c r="E34" s="246"/>
      <c r="F34" s="242" t="s">
        <v>627</v>
      </c>
    </row>
    <row r="35" spans="1:6" x14ac:dyDescent="0.25">
      <c r="A35" s="242" t="s">
        <v>637</v>
      </c>
      <c r="B35" s="243">
        <v>5</v>
      </c>
      <c r="C35" s="246"/>
      <c r="D35" s="246"/>
      <c r="E35" s="246"/>
      <c r="F35" s="242" t="s">
        <v>627</v>
      </c>
    </row>
    <row r="36" spans="1:6" ht="42.75" customHeight="1" x14ac:dyDescent="0.25">
      <c r="A36" s="242" t="s">
        <v>638</v>
      </c>
      <c r="B36" s="243">
        <v>6</v>
      </c>
      <c r="C36" s="246"/>
      <c r="D36" s="246"/>
      <c r="E36" s="246"/>
      <c r="F36" s="242" t="s">
        <v>627</v>
      </c>
    </row>
    <row r="37" spans="1:6" ht="50.25" customHeight="1" x14ac:dyDescent="0.25">
      <c r="A37" s="242" t="s">
        <v>639</v>
      </c>
      <c r="B37" s="243">
        <v>7</v>
      </c>
      <c r="C37" s="246"/>
      <c r="D37" s="246"/>
      <c r="E37" s="246"/>
      <c r="F37" s="242" t="s">
        <v>627</v>
      </c>
    </row>
    <row r="38" spans="1:6" x14ac:dyDescent="0.25">
      <c r="A38" s="242" t="s">
        <v>640</v>
      </c>
      <c r="B38" s="243">
        <v>8</v>
      </c>
      <c r="C38" s="246"/>
      <c r="D38" s="246"/>
      <c r="E38" s="246"/>
      <c r="F38" s="242" t="s">
        <v>627</v>
      </c>
    </row>
    <row r="39" spans="1:6" ht="39" customHeight="1" x14ac:dyDescent="0.25">
      <c r="A39" s="242" t="s">
        <v>641</v>
      </c>
      <c r="B39" s="246">
        <v>9</v>
      </c>
      <c r="C39" s="246"/>
      <c r="D39" s="246"/>
      <c r="E39" s="246"/>
      <c r="F39" s="242" t="s">
        <v>627</v>
      </c>
    </row>
    <row r="40" spans="1:6" x14ac:dyDescent="0.25">
      <c r="A40" s="242" t="s">
        <v>642</v>
      </c>
      <c r="B40" s="243">
        <v>10</v>
      </c>
      <c r="C40" s="246"/>
      <c r="D40" s="246"/>
      <c r="E40" s="246"/>
      <c r="F40" s="242" t="s">
        <v>105</v>
      </c>
    </row>
    <row r="41" spans="1:6" x14ac:dyDescent="0.25">
      <c r="A41" s="242" t="s">
        <v>643</v>
      </c>
      <c r="B41" s="243">
        <v>11</v>
      </c>
      <c r="C41" s="246"/>
      <c r="D41" s="246"/>
      <c r="E41" s="246"/>
      <c r="F41" s="242" t="s">
        <v>105</v>
      </c>
    </row>
    <row r="42" spans="1:6" x14ac:dyDescent="0.25">
      <c r="A42" s="242" t="s">
        <v>644</v>
      </c>
      <c r="B42" s="243">
        <v>12</v>
      </c>
      <c r="C42" s="246"/>
      <c r="D42" s="246"/>
      <c r="E42" s="246"/>
      <c r="F42" s="242" t="s">
        <v>105</v>
      </c>
    </row>
    <row r="43" spans="1:6" ht="55.5" customHeight="1" x14ac:dyDescent="0.25">
      <c r="A43" s="242" t="s">
        <v>645</v>
      </c>
      <c r="B43" s="246">
        <v>13</v>
      </c>
      <c r="C43" s="246"/>
      <c r="D43" s="246"/>
      <c r="E43" s="246"/>
      <c r="F43" s="242" t="s">
        <v>105</v>
      </c>
    </row>
    <row r="44" spans="1:6" ht="53.25" customHeight="1" x14ac:dyDescent="0.25">
      <c r="A44" s="242" t="s">
        <v>646</v>
      </c>
      <c r="B44" s="243">
        <v>14</v>
      </c>
      <c r="C44" s="246"/>
      <c r="D44" s="246"/>
      <c r="E44" s="246"/>
      <c r="F44" s="242" t="s">
        <v>105</v>
      </c>
    </row>
    <row r="45" spans="1:6" ht="48" customHeight="1" x14ac:dyDescent="0.25">
      <c r="A45" s="242" t="s">
        <v>647</v>
      </c>
      <c r="B45" s="243">
        <v>15</v>
      </c>
      <c r="C45" s="246"/>
      <c r="D45" s="246"/>
      <c r="E45" s="246"/>
      <c r="F45" s="242" t="s">
        <v>105</v>
      </c>
    </row>
    <row r="46" spans="1:6" ht="51.75" customHeight="1" x14ac:dyDescent="0.25">
      <c r="A46" s="242" t="s">
        <v>648</v>
      </c>
      <c r="B46" s="243">
        <v>16</v>
      </c>
      <c r="C46" s="246"/>
      <c r="D46" s="246"/>
      <c r="E46" s="246"/>
      <c r="F46" s="242" t="s">
        <v>105</v>
      </c>
    </row>
    <row r="47" spans="1:6" ht="36" customHeight="1" x14ac:dyDescent="0.25">
      <c r="A47" s="242" t="s">
        <v>649</v>
      </c>
      <c r="B47" s="246">
        <v>17</v>
      </c>
      <c r="C47" s="246"/>
      <c r="D47" s="246"/>
      <c r="E47" s="246"/>
      <c r="F47" s="242" t="s">
        <v>105</v>
      </c>
    </row>
    <row r="48" spans="1:6" ht="46.5" customHeight="1" x14ac:dyDescent="0.25">
      <c r="A48" s="143" t="s">
        <v>650</v>
      </c>
      <c r="B48" s="243">
        <v>18</v>
      </c>
      <c r="C48" s="246"/>
      <c r="D48" s="246"/>
      <c r="E48" s="246"/>
      <c r="F48" s="242" t="s">
        <v>105</v>
      </c>
    </row>
    <row r="49" spans="1:6" ht="38.25" customHeight="1" x14ac:dyDescent="0.3">
      <c r="A49" s="143" t="s">
        <v>651</v>
      </c>
      <c r="B49" s="243">
        <v>19</v>
      </c>
      <c r="C49" s="247"/>
      <c r="D49" s="246"/>
      <c r="E49" s="247"/>
      <c r="F49" s="143" t="s">
        <v>105</v>
      </c>
    </row>
  </sheetData>
  <autoFilter ref="A1:G49">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32" zoomScale="112" zoomScaleNormal="112" workbookViewId="0">
      <selection activeCell="E19" sqref="E19:F19"/>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10" t="s">
        <v>35</v>
      </c>
      <c r="C2" s="311"/>
      <c r="D2" s="311"/>
      <c r="E2" s="311"/>
      <c r="F2" s="311"/>
      <c r="G2" s="311"/>
      <c r="H2" s="312"/>
    </row>
    <row r="3" spans="2:8" ht="16.5" x14ac:dyDescent="0.25">
      <c r="B3" s="313" t="s">
        <v>36</v>
      </c>
      <c r="C3" s="314"/>
      <c r="D3" s="314"/>
      <c r="E3" s="314"/>
      <c r="F3" s="314"/>
      <c r="G3" s="314"/>
      <c r="H3" s="315"/>
    </row>
    <row r="4" spans="2:8" ht="88.5" customHeight="1" x14ac:dyDescent="0.25">
      <c r="B4" s="316" t="s">
        <v>37</v>
      </c>
      <c r="C4" s="317"/>
      <c r="D4" s="317"/>
      <c r="E4" s="317"/>
      <c r="F4" s="317"/>
      <c r="G4" s="317"/>
      <c r="H4" s="318"/>
    </row>
    <row r="5" spans="2:8" ht="16.5" x14ac:dyDescent="0.25">
      <c r="B5" s="7"/>
      <c r="C5" s="8"/>
      <c r="D5" s="8"/>
      <c r="E5" s="8"/>
      <c r="F5" s="8"/>
      <c r="G5" s="8"/>
      <c r="H5" s="9"/>
    </row>
    <row r="6" spans="2:8" ht="16.5" customHeight="1" x14ac:dyDescent="0.25">
      <c r="B6" s="319" t="s">
        <v>38</v>
      </c>
      <c r="C6" s="320"/>
      <c r="D6" s="320"/>
      <c r="E6" s="320"/>
      <c r="F6" s="320"/>
      <c r="G6" s="320"/>
      <c r="H6" s="321"/>
    </row>
    <row r="7" spans="2:8" ht="44.25" customHeight="1" x14ac:dyDescent="0.25">
      <c r="B7" s="319"/>
      <c r="C7" s="320"/>
      <c r="D7" s="320"/>
      <c r="E7" s="320"/>
      <c r="F7" s="320"/>
      <c r="G7" s="320"/>
      <c r="H7" s="321"/>
    </row>
    <row r="8" spans="2:8" ht="15.75" thickBot="1" x14ac:dyDescent="0.3">
      <c r="B8" s="10"/>
      <c r="C8" s="11"/>
      <c r="D8" s="12"/>
      <c r="E8" s="13"/>
      <c r="F8" s="13"/>
      <c r="G8" s="14"/>
      <c r="H8" s="15"/>
    </row>
    <row r="9" spans="2:8" x14ac:dyDescent="0.25">
      <c r="B9" s="10"/>
      <c r="C9" s="306" t="s">
        <v>39</v>
      </c>
      <c r="D9" s="307"/>
      <c r="E9" s="308" t="s">
        <v>40</v>
      </c>
      <c r="F9" s="309"/>
      <c r="G9" s="11"/>
      <c r="H9" s="15"/>
    </row>
    <row r="10" spans="2:8" ht="35.25" customHeight="1" x14ac:dyDescent="0.25">
      <c r="B10" s="10"/>
      <c r="C10" s="302" t="s">
        <v>41</v>
      </c>
      <c r="D10" s="303"/>
      <c r="E10" s="304" t="s">
        <v>42</v>
      </c>
      <c r="F10" s="305"/>
      <c r="G10" s="11"/>
      <c r="H10" s="15"/>
    </row>
    <row r="11" spans="2:8" ht="17.25" customHeight="1" x14ac:dyDescent="0.25">
      <c r="B11" s="10"/>
      <c r="C11" s="302" t="s">
        <v>43</v>
      </c>
      <c r="D11" s="303"/>
      <c r="E11" s="304" t="s">
        <v>44</v>
      </c>
      <c r="F11" s="305"/>
      <c r="G11" s="11"/>
      <c r="H11" s="15"/>
    </row>
    <row r="12" spans="2:8" ht="19.5" customHeight="1" x14ac:dyDescent="0.25">
      <c r="B12" s="10"/>
      <c r="C12" s="302" t="s">
        <v>45</v>
      </c>
      <c r="D12" s="303"/>
      <c r="E12" s="304" t="s">
        <v>46</v>
      </c>
      <c r="F12" s="305"/>
      <c r="G12" s="11"/>
      <c r="H12" s="15"/>
    </row>
    <row r="13" spans="2:8" ht="27" customHeight="1" x14ac:dyDescent="0.25">
      <c r="B13" s="10"/>
      <c r="C13" s="302" t="s">
        <v>47</v>
      </c>
      <c r="D13" s="303"/>
      <c r="E13" s="304" t="s">
        <v>48</v>
      </c>
      <c r="F13" s="305"/>
      <c r="G13" s="11"/>
      <c r="H13" s="15"/>
    </row>
    <row r="14" spans="2:8" ht="34.5" customHeight="1" x14ac:dyDescent="0.25">
      <c r="B14" s="10"/>
      <c r="C14" s="300" t="s">
        <v>49</v>
      </c>
      <c r="D14" s="301"/>
      <c r="E14" s="294" t="s">
        <v>50</v>
      </c>
      <c r="F14" s="295"/>
      <c r="G14" s="11"/>
      <c r="H14" s="15"/>
    </row>
    <row r="15" spans="2:8" ht="27.75" customHeight="1" x14ac:dyDescent="0.25">
      <c r="B15" s="10"/>
      <c r="C15" s="300" t="s">
        <v>51</v>
      </c>
      <c r="D15" s="301"/>
      <c r="E15" s="294" t="s">
        <v>52</v>
      </c>
      <c r="F15" s="295"/>
      <c r="G15" s="11"/>
      <c r="H15" s="15"/>
    </row>
    <row r="16" spans="2:8" ht="28.5" customHeight="1" x14ac:dyDescent="0.25">
      <c r="B16" s="10"/>
      <c r="C16" s="300" t="s">
        <v>53</v>
      </c>
      <c r="D16" s="301"/>
      <c r="E16" s="294" t="s">
        <v>54</v>
      </c>
      <c r="F16" s="295"/>
      <c r="G16" s="11"/>
      <c r="H16" s="15"/>
    </row>
    <row r="17" spans="2:8" ht="72.75" customHeight="1" x14ac:dyDescent="0.25">
      <c r="B17" s="10"/>
      <c r="C17" s="300" t="s">
        <v>55</v>
      </c>
      <c r="D17" s="301"/>
      <c r="E17" s="294" t="s">
        <v>56</v>
      </c>
      <c r="F17" s="295"/>
      <c r="G17" s="11"/>
      <c r="H17" s="15"/>
    </row>
    <row r="18" spans="2:8" ht="64.5" customHeight="1" x14ac:dyDescent="0.25">
      <c r="B18" s="10"/>
      <c r="C18" s="300" t="s">
        <v>57</v>
      </c>
      <c r="D18" s="301"/>
      <c r="E18" s="294" t="s">
        <v>58</v>
      </c>
      <c r="F18" s="295"/>
      <c r="G18" s="11"/>
      <c r="H18" s="15"/>
    </row>
    <row r="19" spans="2:8" ht="71.25" customHeight="1" x14ac:dyDescent="0.25">
      <c r="B19" s="10"/>
      <c r="C19" s="300" t="s">
        <v>59</v>
      </c>
      <c r="D19" s="301"/>
      <c r="E19" s="294" t="s">
        <v>60</v>
      </c>
      <c r="F19" s="295"/>
      <c r="G19" s="11"/>
      <c r="H19" s="15"/>
    </row>
    <row r="20" spans="2:8" ht="55.5" customHeight="1" x14ac:dyDescent="0.25">
      <c r="B20" s="10"/>
      <c r="C20" s="292" t="s">
        <v>61</v>
      </c>
      <c r="D20" s="293"/>
      <c r="E20" s="294" t="s">
        <v>62</v>
      </c>
      <c r="F20" s="295"/>
      <c r="G20" s="11"/>
      <c r="H20" s="15"/>
    </row>
    <row r="21" spans="2:8" ht="42" customHeight="1" x14ac:dyDescent="0.25">
      <c r="B21" s="10"/>
      <c r="C21" s="292" t="s">
        <v>63</v>
      </c>
      <c r="D21" s="293"/>
      <c r="E21" s="294" t="s">
        <v>64</v>
      </c>
      <c r="F21" s="295"/>
      <c r="G21" s="11"/>
      <c r="H21" s="15"/>
    </row>
    <row r="22" spans="2:8" ht="59.25" customHeight="1" x14ac:dyDescent="0.25">
      <c r="B22" s="10"/>
      <c r="C22" s="292" t="s">
        <v>65</v>
      </c>
      <c r="D22" s="293"/>
      <c r="E22" s="294" t="s">
        <v>66</v>
      </c>
      <c r="F22" s="295"/>
      <c r="G22" s="11"/>
      <c r="H22" s="15"/>
    </row>
    <row r="23" spans="2:8" ht="23.25" customHeight="1" x14ac:dyDescent="0.25">
      <c r="B23" s="10"/>
      <c r="C23" s="292" t="s">
        <v>67</v>
      </c>
      <c r="D23" s="293"/>
      <c r="E23" s="294" t="s">
        <v>68</v>
      </c>
      <c r="F23" s="295"/>
      <c r="G23" s="11"/>
      <c r="H23" s="15"/>
    </row>
    <row r="24" spans="2:8" ht="30.75" customHeight="1" x14ac:dyDescent="0.25">
      <c r="B24" s="10"/>
      <c r="C24" s="292" t="s">
        <v>69</v>
      </c>
      <c r="D24" s="293"/>
      <c r="E24" s="294" t="s">
        <v>70</v>
      </c>
      <c r="F24" s="295"/>
      <c r="G24" s="11"/>
      <c r="H24" s="15"/>
    </row>
    <row r="25" spans="2:8" ht="33" customHeight="1" x14ac:dyDescent="0.25">
      <c r="B25" s="10"/>
      <c r="C25" s="292" t="s">
        <v>71</v>
      </c>
      <c r="D25" s="293"/>
      <c r="E25" s="294" t="s">
        <v>72</v>
      </c>
      <c r="F25" s="295"/>
      <c r="G25" s="11"/>
      <c r="H25" s="15"/>
    </row>
    <row r="26" spans="2:8" ht="30" customHeight="1" x14ac:dyDescent="0.25">
      <c r="B26" s="10"/>
      <c r="C26" s="292" t="s">
        <v>73</v>
      </c>
      <c r="D26" s="293"/>
      <c r="E26" s="294" t="s">
        <v>74</v>
      </c>
      <c r="F26" s="295"/>
      <c r="G26" s="11"/>
      <c r="H26" s="15"/>
    </row>
    <row r="27" spans="2:8" ht="35.25" customHeight="1" x14ac:dyDescent="0.25">
      <c r="B27" s="10"/>
      <c r="C27" s="292" t="s">
        <v>75</v>
      </c>
      <c r="D27" s="293"/>
      <c r="E27" s="294" t="s">
        <v>76</v>
      </c>
      <c r="F27" s="295"/>
      <c r="G27" s="11"/>
      <c r="H27" s="15"/>
    </row>
    <row r="28" spans="2:8" ht="31.5" customHeight="1" x14ac:dyDescent="0.25">
      <c r="B28" s="10"/>
      <c r="C28" s="292" t="s">
        <v>77</v>
      </c>
      <c r="D28" s="293"/>
      <c r="E28" s="294" t="s">
        <v>78</v>
      </c>
      <c r="F28" s="295"/>
      <c r="G28" s="11"/>
      <c r="H28" s="15"/>
    </row>
    <row r="29" spans="2:8" ht="35.25" customHeight="1" x14ac:dyDescent="0.25">
      <c r="B29" s="10"/>
      <c r="C29" s="292" t="s">
        <v>79</v>
      </c>
      <c r="D29" s="293"/>
      <c r="E29" s="294" t="s">
        <v>80</v>
      </c>
      <c r="F29" s="295"/>
      <c r="G29" s="11"/>
      <c r="H29" s="15"/>
    </row>
    <row r="30" spans="2:8" ht="59.25" customHeight="1" x14ac:dyDescent="0.25">
      <c r="B30" s="10"/>
      <c r="C30" s="292" t="s">
        <v>81</v>
      </c>
      <c r="D30" s="293"/>
      <c r="E30" s="294" t="s">
        <v>82</v>
      </c>
      <c r="F30" s="295"/>
      <c r="G30" s="11"/>
      <c r="H30" s="15"/>
    </row>
    <row r="31" spans="2:8" ht="57" customHeight="1" x14ac:dyDescent="0.25">
      <c r="B31" s="10"/>
      <c r="C31" s="292" t="s">
        <v>83</v>
      </c>
      <c r="D31" s="293"/>
      <c r="E31" s="294" t="s">
        <v>84</v>
      </c>
      <c r="F31" s="295"/>
      <c r="G31" s="11"/>
      <c r="H31" s="15"/>
    </row>
    <row r="32" spans="2:8" ht="82.5" customHeight="1" x14ac:dyDescent="0.25">
      <c r="B32" s="10"/>
      <c r="C32" s="292" t="s">
        <v>85</v>
      </c>
      <c r="D32" s="293"/>
      <c r="E32" s="294" t="s">
        <v>86</v>
      </c>
      <c r="F32" s="295"/>
      <c r="G32" s="11"/>
      <c r="H32" s="15"/>
    </row>
    <row r="33" spans="2:8" ht="46.5" customHeight="1" x14ac:dyDescent="0.25">
      <c r="B33" s="10"/>
      <c r="C33" s="292" t="s">
        <v>87</v>
      </c>
      <c r="D33" s="293"/>
      <c r="E33" s="294" t="s">
        <v>88</v>
      </c>
      <c r="F33" s="295"/>
      <c r="G33" s="11"/>
      <c r="H33" s="15"/>
    </row>
    <row r="34" spans="2:8" ht="6.75" customHeight="1" thickBot="1" x14ac:dyDescent="0.3">
      <c r="B34" s="10"/>
      <c r="C34" s="296"/>
      <c r="D34" s="297"/>
      <c r="E34" s="298"/>
      <c r="F34" s="299"/>
      <c r="G34" s="11"/>
      <c r="H34" s="15"/>
    </row>
    <row r="35" spans="2:8" ht="15.75" thickTop="1" x14ac:dyDescent="0.25">
      <c r="B35" s="10"/>
      <c r="C35" s="16"/>
      <c r="D35" s="16"/>
      <c r="E35" s="17"/>
      <c r="F35" s="17"/>
      <c r="G35" s="11"/>
      <c r="H35" s="15"/>
    </row>
    <row r="36" spans="2:8" ht="21" customHeight="1" x14ac:dyDescent="0.25">
      <c r="B36" s="288" t="s">
        <v>89</v>
      </c>
      <c r="C36" s="291"/>
      <c r="D36" s="291"/>
      <c r="E36" s="291"/>
      <c r="F36" s="291"/>
      <c r="G36" s="291"/>
      <c r="H36" s="290"/>
    </row>
    <row r="37" spans="2:8" ht="20.25" customHeight="1" x14ac:dyDescent="0.25">
      <c r="B37" s="288" t="s">
        <v>90</v>
      </c>
      <c r="C37" s="291"/>
      <c r="D37" s="291"/>
      <c r="E37" s="291"/>
      <c r="F37" s="291"/>
      <c r="G37" s="291"/>
      <c r="H37" s="290"/>
    </row>
    <row r="38" spans="2:8" ht="20.25" customHeight="1" x14ac:dyDescent="0.25">
      <c r="B38" s="288" t="s">
        <v>91</v>
      </c>
      <c r="C38" s="291"/>
      <c r="D38" s="291"/>
      <c r="E38" s="291"/>
      <c r="F38" s="291"/>
      <c r="G38" s="291"/>
      <c r="H38" s="290"/>
    </row>
    <row r="39" spans="2:8" ht="21.75" customHeight="1" x14ac:dyDescent="0.25">
      <c r="B39" s="288" t="s">
        <v>92</v>
      </c>
      <c r="C39" s="291"/>
      <c r="D39" s="291"/>
      <c r="E39" s="291"/>
      <c r="F39" s="291"/>
      <c r="G39" s="291"/>
      <c r="H39" s="290"/>
    </row>
    <row r="40" spans="2:8" ht="22.5" customHeight="1" x14ac:dyDescent="0.25">
      <c r="B40" s="288" t="s">
        <v>93</v>
      </c>
      <c r="C40" s="289"/>
      <c r="D40" s="289"/>
      <c r="E40" s="289"/>
      <c r="F40" s="289"/>
      <c r="G40" s="289"/>
      <c r="H40" s="290"/>
    </row>
    <row r="41" spans="2:8" ht="32.25" customHeight="1" thickBot="1" x14ac:dyDescent="0.3">
      <c r="B41" s="285" t="s">
        <v>94</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8"/>
  <sheetViews>
    <sheetView topLeftCell="V19" zoomScale="80" zoomScaleNormal="80" workbookViewId="0">
      <selection activeCell="AC19" sqref="AC1:AD1048576"/>
    </sheetView>
  </sheetViews>
  <sheetFormatPr baseColWidth="10" defaultColWidth="11.42578125" defaultRowHeight="15" x14ac:dyDescent="0.25"/>
  <cols>
    <col min="2" max="2" width="20" customWidth="1"/>
    <col min="3" max="3" width="25.7109375" customWidth="1"/>
    <col min="4" max="4" width="42.71093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7"/>
    <col min="299" max="16384" width="11.42578125" style="138"/>
  </cols>
  <sheetData>
    <row r="1" spans="1:298" s="135" customFormat="1" ht="16.5" customHeight="1" x14ac:dyDescent="0.3">
      <c r="A1" s="385"/>
      <c r="B1" s="386"/>
      <c r="C1" s="386"/>
      <c r="D1" s="375" t="s">
        <v>95</v>
      </c>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7" t="s">
        <v>96</v>
      </c>
      <c r="AM1" s="377"/>
      <c r="AN1" s="377"/>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c r="JS1" s="134"/>
      <c r="JT1" s="134"/>
      <c r="JU1" s="134"/>
      <c r="JV1" s="134"/>
      <c r="JW1" s="134"/>
      <c r="JX1" s="134"/>
      <c r="JY1" s="134"/>
      <c r="JZ1" s="134"/>
      <c r="KA1" s="134"/>
      <c r="KB1" s="134"/>
      <c r="KC1" s="134"/>
      <c r="KD1" s="134"/>
      <c r="KE1" s="134"/>
      <c r="KF1" s="134"/>
      <c r="KG1" s="134"/>
      <c r="KH1" s="134"/>
      <c r="KI1" s="134"/>
      <c r="KJ1" s="134"/>
      <c r="KK1" s="134"/>
      <c r="KL1" s="134"/>
    </row>
    <row r="2" spans="1:298" s="135" customFormat="1" ht="39.75" customHeight="1" x14ac:dyDescent="0.3">
      <c r="A2" s="387"/>
      <c r="B2" s="388"/>
      <c r="C2" s="388"/>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7"/>
      <c r="AM2" s="377"/>
      <c r="AN2" s="377"/>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c r="JS2" s="134"/>
      <c r="JT2" s="134"/>
      <c r="JU2" s="134"/>
      <c r="JV2" s="134"/>
      <c r="JW2" s="134"/>
      <c r="JX2" s="134"/>
      <c r="JY2" s="134"/>
      <c r="JZ2" s="134"/>
      <c r="KA2" s="134"/>
      <c r="KB2" s="134"/>
      <c r="KC2" s="134"/>
      <c r="KD2" s="134"/>
      <c r="KE2" s="134"/>
      <c r="KF2" s="134"/>
      <c r="KG2" s="134"/>
      <c r="KH2" s="134"/>
      <c r="KI2" s="134"/>
      <c r="KJ2" s="134"/>
      <c r="KK2" s="134"/>
      <c r="KL2" s="134"/>
    </row>
    <row r="3" spans="1:298" s="135" customFormat="1" ht="16.5" x14ac:dyDescent="0.3">
      <c r="A3" s="2"/>
      <c r="B3" s="2"/>
      <c r="C3" s="179"/>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7"/>
      <c r="AM3" s="377"/>
      <c r="AN3" s="377"/>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c r="JS3" s="134"/>
      <c r="JT3" s="134"/>
      <c r="JU3" s="134"/>
      <c r="JV3" s="134"/>
      <c r="JW3" s="134"/>
      <c r="JX3" s="134"/>
      <c r="JY3" s="134"/>
      <c r="JZ3" s="134"/>
      <c r="KA3" s="134"/>
      <c r="KB3" s="134"/>
      <c r="KC3" s="134"/>
      <c r="KD3" s="134"/>
      <c r="KE3" s="134"/>
      <c r="KF3" s="134"/>
      <c r="KG3" s="134"/>
      <c r="KH3" s="134"/>
      <c r="KI3" s="134"/>
      <c r="KJ3" s="134"/>
      <c r="KK3" s="134"/>
      <c r="KL3" s="134"/>
    </row>
    <row r="4" spans="1:298" s="135" customFormat="1" ht="26.25" customHeight="1" x14ac:dyDescent="0.3">
      <c r="A4" s="378" t="s">
        <v>97</v>
      </c>
      <c r="B4" s="379"/>
      <c r="C4" s="380"/>
      <c r="D4" s="381" t="s">
        <v>98</v>
      </c>
      <c r="E4" s="382"/>
      <c r="F4" s="382"/>
      <c r="G4" s="382"/>
      <c r="H4" s="382"/>
      <c r="I4" s="382"/>
      <c r="J4" s="382"/>
      <c r="K4" s="382"/>
      <c r="L4" s="382"/>
      <c r="M4" s="382"/>
      <c r="N4" s="383"/>
      <c r="O4" s="384"/>
      <c r="P4" s="384"/>
      <c r="Q4" s="384"/>
      <c r="R4" s="1"/>
      <c r="S4" s="1"/>
      <c r="T4" s="1"/>
      <c r="U4" s="1"/>
      <c r="V4" s="1"/>
      <c r="W4" s="1"/>
      <c r="X4" s="1"/>
      <c r="Y4" s="1"/>
      <c r="Z4" s="1"/>
      <c r="AA4" s="1"/>
      <c r="AB4" s="1"/>
      <c r="AC4" s="1"/>
      <c r="AD4" s="1"/>
      <c r="AE4" s="1"/>
      <c r="AF4" s="1"/>
      <c r="AG4" s="1"/>
      <c r="AH4" s="1"/>
      <c r="AI4" s="1"/>
      <c r="AJ4" s="1"/>
      <c r="AK4" s="1"/>
      <c r="AL4" s="1"/>
      <c r="AM4" s="1"/>
      <c r="AN4" s="1"/>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c r="JS4" s="134"/>
      <c r="JT4" s="134"/>
      <c r="JU4" s="134"/>
      <c r="JV4" s="134"/>
      <c r="JW4" s="134"/>
      <c r="JX4" s="134"/>
      <c r="JY4" s="134"/>
      <c r="JZ4" s="134"/>
      <c r="KA4" s="134"/>
      <c r="KB4" s="134"/>
      <c r="KC4" s="134"/>
      <c r="KD4" s="134"/>
      <c r="KE4" s="134"/>
      <c r="KF4" s="134"/>
      <c r="KG4" s="134"/>
      <c r="KH4" s="134"/>
      <c r="KI4" s="134"/>
      <c r="KJ4" s="134"/>
      <c r="KK4" s="134"/>
      <c r="KL4" s="134"/>
    </row>
    <row r="5" spans="1:298" s="135" customFormat="1" ht="57.75" customHeight="1" x14ac:dyDescent="0.3">
      <c r="A5" s="378" t="s">
        <v>99</v>
      </c>
      <c r="B5" s="379"/>
      <c r="C5" s="380"/>
      <c r="D5" s="389" t="s">
        <v>14</v>
      </c>
      <c r="E5" s="390"/>
      <c r="F5" s="390"/>
      <c r="G5" s="390"/>
      <c r="H5" s="390"/>
      <c r="I5" s="390"/>
      <c r="J5" s="390"/>
      <c r="K5" s="390"/>
      <c r="L5" s="390"/>
      <c r="M5" s="390"/>
      <c r="N5" s="391"/>
      <c r="O5" s="1"/>
      <c r="P5" s="1"/>
      <c r="Q5" s="1"/>
      <c r="R5" s="1"/>
      <c r="S5" s="1"/>
      <c r="T5" s="1"/>
      <c r="U5" s="1"/>
      <c r="V5" s="1"/>
      <c r="W5" s="1"/>
      <c r="X5" s="1"/>
      <c r="Y5" s="1"/>
      <c r="Z5" s="1"/>
      <c r="AA5" s="1"/>
      <c r="AB5" s="1"/>
      <c r="AC5" s="1"/>
      <c r="AD5" s="1"/>
      <c r="AE5" s="1"/>
      <c r="AF5" s="1"/>
      <c r="AG5" s="1"/>
      <c r="AH5" s="1"/>
      <c r="AI5" s="1"/>
      <c r="AJ5" s="1"/>
      <c r="AK5" s="1"/>
      <c r="AL5" s="1"/>
      <c r="AM5" s="1"/>
      <c r="AN5" s="1"/>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row>
    <row r="6" spans="1:298" s="135" customFormat="1" ht="49.5" customHeight="1" x14ac:dyDescent="0.3">
      <c r="A6" s="378" t="s">
        <v>100</v>
      </c>
      <c r="B6" s="379"/>
      <c r="C6" s="380"/>
      <c r="D6" s="389" t="s">
        <v>479</v>
      </c>
      <c r="E6" s="390"/>
      <c r="F6" s="390"/>
      <c r="G6" s="390"/>
      <c r="H6" s="390"/>
      <c r="I6" s="390"/>
      <c r="J6" s="390"/>
      <c r="K6" s="390"/>
      <c r="L6" s="390"/>
      <c r="M6" s="390"/>
      <c r="N6" s="391"/>
      <c r="O6" s="1"/>
      <c r="P6" s="1"/>
      <c r="Q6" s="1"/>
      <c r="R6" s="1"/>
      <c r="S6" s="1"/>
      <c r="T6" s="1"/>
      <c r="U6" s="1"/>
      <c r="V6" s="1"/>
      <c r="W6" s="1"/>
      <c r="X6" s="1"/>
      <c r="Y6" s="1"/>
      <c r="Z6" s="1"/>
      <c r="AA6" s="1"/>
      <c r="AB6" s="1"/>
      <c r="AC6" s="1"/>
      <c r="AD6" s="1"/>
      <c r="AE6" s="1"/>
      <c r="AF6" s="1"/>
      <c r="AG6" s="1"/>
      <c r="AH6" s="1"/>
      <c r="AI6" s="1"/>
      <c r="AJ6" s="1"/>
      <c r="AK6" s="1"/>
      <c r="AL6" s="1"/>
      <c r="AM6" s="1"/>
      <c r="AN6" s="1"/>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row>
    <row r="7" spans="1:298" s="135" customFormat="1" ht="16.5" x14ac:dyDescent="0.3">
      <c r="A7" s="372" t="s">
        <v>101</v>
      </c>
      <c r="B7" s="373"/>
      <c r="C7" s="373"/>
      <c r="D7" s="373"/>
      <c r="E7" s="373"/>
      <c r="F7" s="373"/>
      <c r="G7" s="373"/>
      <c r="H7" s="374"/>
      <c r="I7" s="372" t="s">
        <v>102</v>
      </c>
      <c r="J7" s="373"/>
      <c r="K7" s="373"/>
      <c r="L7" s="373"/>
      <c r="M7" s="373"/>
      <c r="N7" s="374"/>
      <c r="O7" s="372" t="s">
        <v>103</v>
      </c>
      <c r="P7" s="373"/>
      <c r="Q7" s="373"/>
      <c r="R7" s="373"/>
      <c r="S7" s="373"/>
      <c r="T7" s="373"/>
      <c r="U7" s="373"/>
      <c r="V7" s="373"/>
      <c r="W7" s="374"/>
      <c r="X7" s="372" t="s">
        <v>104</v>
      </c>
      <c r="Y7" s="373"/>
      <c r="Z7" s="373"/>
      <c r="AA7" s="373"/>
      <c r="AB7" s="373"/>
      <c r="AC7" s="373"/>
      <c r="AD7" s="373"/>
      <c r="AE7" s="373"/>
      <c r="AF7" s="373"/>
      <c r="AG7" s="373"/>
      <c r="AH7" s="374"/>
      <c r="AI7" s="372" t="s">
        <v>105</v>
      </c>
      <c r="AJ7" s="373"/>
      <c r="AK7" s="373"/>
      <c r="AL7" s="373"/>
      <c r="AM7" s="373"/>
      <c r="AN7" s="392"/>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row>
    <row r="8" spans="1:298" s="135" customFormat="1" ht="16.5" customHeight="1" x14ac:dyDescent="0.3">
      <c r="A8" s="366" t="s">
        <v>106</v>
      </c>
      <c r="B8" s="369" t="s">
        <v>107</v>
      </c>
      <c r="C8" s="368" t="s">
        <v>49</v>
      </c>
      <c r="D8" s="365" t="s">
        <v>108</v>
      </c>
      <c r="E8" s="365" t="s">
        <v>53</v>
      </c>
      <c r="F8" s="370" t="s">
        <v>55</v>
      </c>
      <c r="G8" s="329" t="s">
        <v>57</v>
      </c>
      <c r="H8" s="365" t="s">
        <v>109</v>
      </c>
      <c r="I8" s="330" t="s">
        <v>110</v>
      </c>
      <c r="J8" s="331" t="s">
        <v>111</v>
      </c>
      <c r="K8" s="329" t="s">
        <v>112</v>
      </c>
      <c r="L8" s="329" t="s">
        <v>113</v>
      </c>
      <c r="M8" s="331" t="s">
        <v>111</v>
      </c>
      <c r="N8" s="365" t="s">
        <v>63</v>
      </c>
      <c r="O8" s="362" t="s">
        <v>114</v>
      </c>
      <c r="P8" s="358" t="s">
        <v>65</v>
      </c>
      <c r="Q8" s="329" t="s">
        <v>67</v>
      </c>
      <c r="R8" s="358" t="s">
        <v>115</v>
      </c>
      <c r="S8" s="358"/>
      <c r="T8" s="358"/>
      <c r="U8" s="358"/>
      <c r="V8" s="358"/>
      <c r="W8" s="358"/>
      <c r="X8" s="361" t="s">
        <v>116</v>
      </c>
      <c r="Y8" s="362" t="s">
        <v>117</v>
      </c>
      <c r="Z8" s="362" t="s">
        <v>111</v>
      </c>
      <c r="AA8" s="176"/>
      <c r="AB8" s="176"/>
      <c r="AC8" s="362" t="s">
        <v>118</v>
      </c>
      <c r="AD8" s="362" t="s">
        <v>111</v>
      </c>
      <c r="AE8" s="176"/>
      <c r="AF8" s="176"/>
      <c r="AG8" s="361" t="s">
        <v>119</v>
      </c>
      <c r="AH8" s="362" t="s">
        <v>83</v>
      </c>
      <c r="AI8" s="358" t="s">
        <v>105</v>
      </c>
      <c r="AJ8" s="358" t="s">
        <v>120</v>
      </c>
      <c r="AK8" s="358" t="s">
        <v>121</v>
      </c>
      <c r="AL8" s="358" t="s">
        <v>122</v>
      </c>
      <c r="AM8" s="359" t="s">
        <v>123</v>
      </c>
      <c r="AN8" s="359" t="s">
        <v>87</v>
      </c>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row>
    <row r="9" spans="1:298" s="137" customFormat="1" ht="94.5" customHeight="1" x14ac:dyDescent="0.25">
      <c r="A9" s="367"/>
      <c r="B9" s="371"/>
      <c r="C9" s="369"/>
      <c r="D9" s="329"/>
      <c r="E9" s="329"/>
      <c r="F9" s="369"/>
      <c r="G9" s="330"/>
      <c r="H9" s="329"/>
      <c r="I9" s="330"/>
      <c r="J9" s="331"/>
      <c r="K9" s="330"/>
      <c r="L9" s="330"/>
      <c r="M9" s="331"/>
      <c r="N9" s="329"/>
      <c r="O9" s="363"/>
      <c r="P9" s="329"/>
      <c r="Q9" s="330"/>
      <c r="R9" s="123" t="s">
        <v>124</v>
      </c>
      <c r="S9" s="123" t="s">
        <v>125</v>
      </c>
      <c r="T9" s="123" t="s">
        <v>126</v>
      </c>
      <c r="U9" s="123" t="s">
        <v>127</v>
      </c>
      <c r="V9" s="123" t="s">
        <v>128</v>
      </c>
      <c r="W9" s="123" t="s">
        <v>129</v>
      </c>
      <c r="X9" s="362"/>
      <c r="Y9" s="364"/>
      <c r="Z9" s="364"/>
      <c r="AA9" s="178" t="s">
        <v>130</v>
      </c>
      <c r="AB9" s="178" t="s">
        <v>111</v>
      </c>
      <c r="AC9" s="364"/>
      <c r="AD9" s="364"/>
      <c r="AE9" s="177" t="s">
        <v>118</v>
      </c>
      <c r="AF9" s="177" t="s">
        <v>111</v>
      </c>
      <c r="AG9" s="362"/>
      <c r="AH9" s="363"/>
      <c r="AI9" s="329"/>
      <c r="AJ9" s="329"/>
      <c r="AK9" s="329"/>
      <c r="AL9" s="329"/>
      <c r="AM9" s="360"/>
      <c r="AN9" s="360"/>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6"/>
      <c r="HS9" s="136"/>
      <c r="HT9" s="136"/>
      <c r="HU9" s="136"/>
      <c r="HV9" s="136"/>
      <c r="HW9" s="136"/>
      <c r="HX9" s="136"/>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6"/>
      <c r="JW9" s="136"/>
      <c r="JX9" s="136"/>
      <c r="JY9" s="136"/>
      <c r="JZ9" s="136"/>
      <c r="KA9" s="136"/>
      <c r="KB9" s="136"/>
      <c r="KC9" s="136"/>
      <c r="KD9" s="136"/>
      <c r="KE9" s="136"/>
      <c r="KF9" s="136"/>
      <c r="KG9" s="136"/>
      <c r="KH9" s="136"/>
      <c r="KI9" s="136"/>
      <c r="KJ9" s="136"/>
      <c r="KK9" s="136"/>
      <c r="KL9" s="136"/>
    </row>
    <row r="10" spans="1:298" ht="57.75" customHeight="1" x14ac:dyDescent="0.25">
      <c r="A10" s="356">
        <v>1</v>
      </c>
      <c r="B10" s="322" t="s">
        <v>416</v>
      </c>
      <c r="C10" s="356" t="s">
        <v>351</v>
      </c>
      <c r="D10" s="357" t="s">
        <v>417</v>
      </c>
      <c r="E10" s="340" t="s">
        <v>418</v>
      </c>
      <c r="F10" s="356" t="s">
        <v>419</v>
      </c>
      <c r="G10" s="356" t="s">
        <v>352</v>
      </c>
      <c r="H10" s="356">
        <v>4495</v>
      </c>
      <c r="I10" s="325" t="str">
        <f>IF(H10&lt;=2,'Tabla probabilidad'!$B$5,IF(H10&lt;=24,'Tabla probabilidad'!$B$6,IF(H10&lt;=500,'Tabla probabilidad'!$B$7,IF(H10&lt;=5000,'Tabla probabilidad'!$B$8,IF(H10&gt;5000,'Tabla probabilidad'!$B$9)))))</f>
        <v>Alta</v>
      </c>
      <c r="J10" s="326">
        <f>IF(H10&lt;=2,'[3]Tabla probabilidad'!$D$5,IF(H10&lt;=24,'[3]Tabla probabilidad'!$D$6,IF(H10&lt;=500,'[3]Tabla probabilidad'!$D$7,IF(H10&lt;=5000,'[3]Tabla probabilidad'!$D$8,IF(H10&gt;5000,'[3]Tabla probabilidad'!$D$9)))))</f>
        <v>0.8</v>
      </c>
      <c r="K10" s="322" t="s">
        <v>147</v>
      </c>
      <c r="L10" s="34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0" t="str">
        <f>VLOOKUP((I10&amp;L10),Hoja1!$B$4:$C$28,2,0)</f>
        <v xml:space="preserve">Alto </v>
      </c>
      <c r="O10" s="186">
        <v>1</v>
      </c>
      <c r="P10" s="189" t="s">
        <v>448</v>
      </c>
      <c r="Q10" s="186" t="str">
        <f t="shared" ref="Q10:Q38" si="0">IF(R10="Preventivo","Probabilidad",IF(R10="Detectivo","Probabilidad", IF(R10="Correctivo","Impacto")))</f>
        <v>Probabilidad</v>
      </c>
      <c r="R10" s="186" t="s">
        <v>134</v>
      </c>
      <c r="S10" s="186" t="s">
        <v>135</v>
      </c>
      <c r="T10" s="188">
        <f>VLOOKUP(R10&amp;S10,[3]Hoja1!$Q$4:$R$9,2,0)</f>
        <v>0.45</v>
      </c>
      <c r="U10" s="186" t="s">
        <v>136</v>
      </c>
      <c r="V10" s="186" t="s">
        <v>146</v>
      </c>
      <c r="W10" s="186" t="s">
        <v>138</v>
      </c>
      <c r="X10" s="174">
        <f>IF(Q10="Probabilidad",($J$10*T10),IF(Q10="Impacto"," "))</f>
        <v>0.36000000000000004</v>
      </c>
      <c r="Y10" s="174" t="str">
        <f>IF(Z10&lt;=20%,'Tabla probabilidad'!$B$5,IF(Z10&lt;=40%,'Tabla probabilidad'!$B$6,IF(Z10&lt;=60%,'Tabla probabilidad'!$B$7,IF(Z10&lt;=80%,'Tabla probabilidad'!$B$8,IF(Z10&lt;=100%,'Tabla probabilidad'!$B$9)))))</f>
        <v>Media</v>
      </c>
      <c r="Z10" s="174">
        <f>IF(R10="Preventivo",(J10-(J10*T10)),IF(R10="Detectivo",(J10-(J10*T10)),IF(R10="Correctivo",(J10))))</f>
        <v>0.44</v>
      </c>
      <c r="AA10" s="336" t="str">
        <f>IF(AB10&lt;=20%,'Tabla probabilidad'!$B$5,IF(AB10&lt;=40%,'Tabla probabilidad'!$B$6,IF(AB10&lt;=60%,'Tabla probabilidad'!$B$7,IF(AB10&lt;=80%,'Tabla probabilidad'!$B$8,IF(AB10&lt;=100%,'Tabla probabilidad'!$B$9)))))</f>
        <v>Media</v>
      </c>
      <c r="AB10" s="336">
        <f>AVERAGE(Z10:Z11)</f>
        <v>0.44</v>
      </c>
      <c r="AC10" s="174" t="str">
        <f t="shared" ref="AC10:AC25" si="1">IF(AD10&lt;=20%,"Leve",IF(AD10&lt;=40%,"Menor",IF(AD10&lt;=60%,"Moderado",IF(AD10&lt;=80%,"Mayor",IF(AD10&lt;=100%,"Catastrófico")))))</f>
        <v>Mayor</v>
      </c>
      <c r="AD10" s="174">
        <f>IF(Q10="Probabilidad",(($M$10-0)),IF(Q10="Impacto",($M$10-($M$10*T10))))</f>
        <v>0.8</v>
      </c>
      <c r="AE10" s="336" t="str">
        <f>IF(AF10&lt;=20%,"Leve",IF(AF10&lt;=40%,"Menor",IF(AF10&lt;=60%,"Moderado",IF(AF10&lt;=80%,"Mayor",IF(AF10&lt;=100%,"Catastrófico")))))</f>
        <v>Mayor</v>
      </c>
      <c r="AF10" s="336">
        <f>AVERAGE(AD10:AD11)</f>
        <v>0.8</v>
      </c>
      <c r="AG10" s="338" t="str">
        <f>VLOOKUP(AA10&amp;AE10,Hoja1!$B$4:$C$28,2,0)</f>
        <v xml:space="preserve">Alto </v>
      </c>
      <c r="AH10" s="338" t="s">
        <v>139</v>
      </c>
      <c r="AI10" s="338"/>
      <c r="AJ10" s="338"/>
      <c r="AK10" s="338"/>
      <c r="AL10" s="338"/>
      <c r="AM10" s="354"/>
      <c r="AN10" s="340"/>
    </row>
    <row r="11" spans="1:298" ht="57.75" customHeight="1" x14ac:dyDescent="0.25">
      <c r="A11" s="356"/>
      <c r="B11" s="323"/>
      <c r="C11" s="356"/>
      <c r="D11" s="357"/>
      <c r="E11" s="340"/>
      <c r="F11" s="356"/>
      <c r="G11" s="356"/>
      <c r="H11" s="356"/>
      <c r="I11" s="325"/>
      <c r="J11" s="328"/>
      <c r="K11" s="324"/>
      <c r="L11" s="341"/>
      <c r="M11" s="341"/>
      <c r="N11" s="340"/>
      <c r="O11" s="186">
        <v>2</v>
      </c>
      <c r="P11" s="189" t="s">
        <v>449</v>
      </c>
      <c r="Q11" s="186" t="str">
        <f t="shared" si="0"/>
        <v>Probabilidad</v>
      </c>
      <c r="R11" s="186" t="s">
        <v>134</v>
      </c>
      <c r="S11" s="186" t="s">
        <v>135</v>
      </c>
      <c r="T11" s="188">
        <f>VLOOKUP(R11&amp;S11,[3]Hoja1!$Q$4:$R$9,2,0)</f>
        <v>0.45</v>
      </c>
      <c r="U11" s="186" t="s">
        <v>136</v>
      </c>
      <c r="V11" s="186" t="s">
        <v>146</v>
      </c>
      <c r="W11" s="186" t="s">
        <v>138</v>
      </c>
      <c r="X11" s="174">
        <f>IF(Q11="Probabilidad",($J$10*T11),IF(Q11="Impacto"," "))</f>
        <v>0.36000000000000004</v>
      </c>
      <c r="Y11" s="174" t="str">
        <f>IF(Z11&lt;=20%,'Tabla probabilidad'!$B$5,IF(Z11&lt;=40%,'Tabla probabilidad'!$B$6,IF(Z11&lt;=60%,'Tabla probabilidad'!$B$7,IF(Z11&lt;=80%,'Tabla probabilidad'!$B$8,IF(Z11&lt;=100%,'Tabla probabilidad'!$B$9)))))</f>
        <v>Media</v>
      </c>
      <c r="Z11" s="174">
        <f>IF(R11="Preventivo",(J10-(J10*T11)),IF(R11="Detectivo",(J10-(J10*T11)),IF(R11="Correctivo",(J10))))</f>
        <v>0.44</v>
      </c>
      <c r="AA11" s="337"/>
      <c r="AB11" s="337"/>
      <c r="AC11" s="174" t="str">
        <f t="shared" si="1"/>
        <v>Mayor</v>
      </c>
      <c r="AD11" s="174">
        <f>IF(Q11="Probabilidad",(($M$10-0)),IF(Q11="Impacto",($M$10-($M$10*T11))))</f>
        <v>0.8</v>
      </c>
      <c r="AE11" s="337"/>
      <c r="AF11" s="337"/>
      <c r="AG11" s="339"/>
      <c r="AH11" s="339"/>
      <c r="AI11" s="339"/>
      <c r="AJ11" s="339"/>
      <c r="AK11" s="339"/>
      <c r="AL11" s="339"/>
      <c r="AM11" s="355"/>
      <c r="AN11" s="340"/>
    </row>
    <row r="12" spans="1:298" ht="38.25" customHeight="1" x14ac:dyDescent="0.25">
      <c r="A12" s="356">
        <v>2</v>
      </c>
      <c r="B12" s="322" t="s">
        <v>420</v>
      </c>
      <c r="C12" s="356" t="s">
        <v>142</v>
      </c>
      <c r="D12" s="348" t="s">
        <v>421</v>
      </c>
      <c r="E12" s="322" t="s">
        <v>422</v>
      </c>
      <c r="F12" s="322" t="s">
        <v>423</v>
      </c>
      <c r="G12" s="338" t="s">
        <v>352</v>
      </c>
      <c r="H12" s="322">
        <v>4495</v>
      </c>
      <c r="I12" s="393" t="str">
        <f>IF(H12&lt;=2,'Tabla probabilidad'!$B$5,IF(H12&lt;=24,'Tabla probabilidad'!$B$6,IF(H12&lt;=500,'Tabla probabilidad'!$B$7,IF(H12&lt;=5000,'Tabla probabilidad'!$B$8,IF(H12&gt;5000,'Tabla probabilidad'!$B$9)))))</f>
        <v>Alta</v>
      </c>
      <c r="J12" s="326">
        <f>IF(H12&lt;=2,'[3]Tabla probabilidad'!$D$5,IF(H12&lt;=24,'[3]Tabla probabilidad'!$D$6,IF(H12&lt;=500,'[3]Tabla probabilidad'!$D$7,IF(H12&lt;=5000,'[3]Tabla probabilidad'!$D$8,IF(H12&gt;5000,'[3]Tabla probabilidad'!$D$9)))))</f>
        <v>0.8</v>
      </c>
      <c r="K12" s="322" t="s">
        <v>147</v>
      </c>
      <c r="L12" s="34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4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40" t="str">
        <f>VLOOKUP((I12&amp;L12),Hoja1!$B$4:$C$28,2,0)</f>
        <v xml:space="preserve">Alto </v>
      </c>
      <c r="O12" s="186">
        <v>1</v>
      </c>
      <c r="P12" s="189" t="s">
        <v>450</v>
      </c>
      <c r="Q12" s="186" t="str">
        <f t="shared" si="0"/>
        <v>Probabilidad</v>
      </c>
      <c r="R12" s="186" t="s">
        <v>134</v>
      </c>
      <c r="S12" s="186" t="s">
        <v>148</v>
      </c>
      <c r="T12" s="188">
        <f>VLOOKUP(R12&amp;S12,[3]Hoja1!$Q$4:$R$9,2,0)</f>
        <v>0.5</v>
      </c>
      <c r="U12" s="186" t="s">
        <v>136</v>
      </c>
      <c r="V12" s="186" t="s">
        <v>137</v>
      </c>
      <c r="W12" s="186" t="s">
        <v>138</v>
      </c>
      <c r="X12" s="174">
        <f>IF(Q12="Probabilidad",($J$12*T12),IF(Q12="Impacto"," "))</f>
        <v>0.4</v>
      </c>
      <c r="Y12" s="174" t="str">
        <f>IF(Z12&lt;=20%,'Tabla probabilidad'!$B$5,IF(Z12&lt;=40%,'Tabla probabilidad'!$B$6,IF(Z12&lt;=60%,'Tabla probabilidad'!$B$7,IF(Z12&lt;=80%,'Tabla probabilidad'!$B$8,IF(Z12&lt;=100%,'Tabla probabilidad'!$B$9)))))</f>
        <v>Baja</v>
      </c>
      <c r="Z12" s="174">
        <f>IF(R12="Preventivo",(J12-(J12*T12)),IF(R12="Detectivo",(J12-(J12*T12)),IF(R12="Correctivo",(J12))))</f>
        <v>0.4</v>
      </c>
      <c r="AA12" s="336" t="str">
        <f>IF(AB12&lt;=20%,'Tabla probabilidad'!$B$5,IF(AB12&lt;=40%,'Tabla probabilidad'!$B$6,IF(AB12&lt;=60%,'Tabla probabilidad'!$B$7,IF(AB12&lt;=80%,'Tabla probabilidad'!$B$8,IF(AB12&lt;=100%,'Tabla probabilidad'!$B$9)))))</f>
        <v>Media</v>
      </c>
      <c r="AB12" s="336">
        <f>AVERAGE(Z12:Z15)</f>
        <v>0.41000000000000003</v>
      </c>
      <c r="AC12" s="174" t="str">
        <f t="shared" si="1"/>
        <v>Mayor</v>
      </c>
      <c r="AD12" s="174">
        <f>IF(Q12="Probabilidad",(($M$12-0)),IF(Q12="Impacto",($M$12-($M$12*T12))))</f>
        <v>0.8</v>
      </c>
      <c r="AE12" s="336" t="str">
        <f>IF(AF12&lt;=20%,"Leve",IF(AF12&lt;=40%,"Menor",IF(AF12&lt;=60%,"Moderado",IF(AF12&lt;=80%,"Mayor",IF(AF12&lt;=100%,"Catastrófico")))))</f>
        <v>Mayor</v>
      </c>
      <c r="AF12" s="336">
        <f>AVERAGE(AD12:AD15)</f>
        <v>0.8</v>
      </c>
      <c r="AG12" s="338" t="str">
        <f>VLOOKUP(AA12&amp;AE12,Hoja1!$B$4:$C$28,2,0)</f>
        <v xml:space="preserve">Alto </v>
      </c>
      <c r="AH12" s="338" t="s">
        <v>144</v>
      </c>
      <c r="AI12" s="338"/>
      <c r="AJ12" s="338"/>
      <c r="AK12" s="338"/>
      <c r="AL12" s="338"/>
      <c r="AM12" s="354"/>
      <c r="AN12" s="340"/>
    </row>
    <row r="13" spans="1:298" ht="69" customHeight="1" x14ac:dyDescent="0.25">
      <c r="A13" s="356"/>
      <c r="B13" s="323"/>
      <c r="C13" s="356"/>
      <c r="D13" s="349"/>
      <c r="E13" s="323"/>
      <c r="F13" s="323"/>
      <c r="G13" s="339"/>
      <c r="H13" s="323"/>
      <c r="I13" s="394"/>
      <c r="J13" s="327"/>
      <c r="K13" s="323"/>
      <c r="L13" s="341"/>
      <c r="M13" s="341"/>
      <c r="N13" s="340"/>
      <c r="O13" s="186">
        <v>2</v>
      </c>
      <c r="P13" s="189" t="s">
        <v>451</v>
      </c>
      <c r="Q13" s="186" t="str">
        <f t="shared" si="0"/>
        <v>Probabilidad</v>
      </c>
      <c r="R13" s="186" t="s">
        <v>134</v>
      </c>
      <c r="S13" s="186" t="s">
        <v>148</v>
      </c>
      <c r="T13" s="188">
        <f>VLOOKUP(R13&amp;S13,[3]Hoja1!$Q$4:$R$9,2,0)</f>
        <v>0.5</v>
      </c>
      <c r="U13" s="186" t="s">
        <v>136</v>
      </c>
      <c r="V13" s="186" t="s">
        <v>137</v>
      </c>
      <c r="W13" s="186" t="s">
        <v>138</v>
      </c>
      <c r="X13" s="174">
        <f>IF(Q13="Probabilidad",($J$12*T13),IF(Q13="Impacto"," "))</f>
        <v>0.4</v>
      </c>
      <c r="Y13" s="174" t="str">
        <f>IF(Z13&lt;=20%,'Tabla probabilidad'!$B$5,IF(Z13&lt;=40%,'Tabla probabilidad'!$B$6,IF(Z13&lt;=60%,'Tabla probabilidad'!$B$7,IF(Z13&lt;=80%,'Tabla probabilidad'!$B$8,IF(Z13&lt;=100%,'Tabla probabilidad'!$B$9)))))</f>
        <v>Baja</v>
      </c>
      <c r="Z13" s="174">
        <f>IF(R13="Preventivo",(J12-(J12*T13)),IF(R13="Detectivo",(J12-(J12*T13)),IF(R13="Correctivo",(J12))))</f>
        <v>0.4</v>
      </c>
      <c r="AA13" s="337"/>
      <c r="AB13" s="337"/>
      <c r="AC13" s="174" t="str">
        <f t="shared" si="1"/>
        <v>Mayor</v>
      </c>
      <c r="AD13" s="174">
        <f t="shared" ref="AD13:AD15" si="2">IF(Q13="Probabilidad",(($M$12-0)),IF(Q13="Impacto",($M$12-($M$12*T13))))</f>
        <v>0.8</v>
      </c>
      <c r="AE13" s="337"/>
      <c r="AF13" s="337"/>
      <c r="AG13" s="339"/>
      <c r="AH13" s="339"/>
      <c r="AI13" s="339"/>
      <c r="AJ13" s="339"/>
      <c r="AK13" s="339"/>
      <c r="AL13" s="339"/>
      <c r="AM13" s="355"/>
      <c r="AN13" s="340"/>
    </row>
    <row r="14" spans="1:298" ht="25.5" customHeight="1" x14ac:dyDescent="0.25">
      <c r="A14" s="356"/>
      <c r="B14" s="323"/>
      <c r="C14" s="356"/>
      <c r="D14" s="349"/>
      <c r="E14" s="323"/>
      <c r="F14" s="323"/>
      <c r="G14" s="339"/>
      <c r="H14" s="323"/>
      <c r="I14" s="394"/>
      <c r="J14" s="327"/>
      <c r="K14" s="323"/>
      <c r="L14" s="341"/>
      <c r="M14" s="341"/>
      <c r="N14" s="340"/>
      <c r="O14" s="186">
        <v>3</v>
      </c>
      <c r="P14" s="189" t="s">
        <v>452</v>
      </c>
      <c r="Q14" s="186" t="str">
        <f t="shared" si="0"/>
        <v>Probabilidad</v>
      </c>
      <c r="R14" s="186" t="s">
        <v>134</v>
      </c>
      <c r="S14" s="186" t="s">
        <v>148</v>
      </c>
      <c r="T14" s="188">
        <f>VLOOKUP(R14&amp;S14,[3]Hoja1!$Q$4:$R$9,2,0)</f>
        <v>0.5</v>
      </c>
      <c r="U14" s="186" t="s">
        <v>136</v>
      </c>
      <c r="V14" s="186" t="s">
        <v>137</v>
      </c>
      <c r="W14" s="186" t="s">
        <v>138</v>
      </c>
      <c r="X14" s="174">
        <f t="shared" ref="X14:X15" si="3">IF(Q14="Probabilidad",($J$12*T14),IF(Q14="Impacto"," "))</f>
        <v>0.4</v>
      </c>
      <c r="Y14" s="174" t="str">
        <f>IF(Z14&lt;=20%,'Tabla probabilidad'!$B$5,IF(Z14&lt;=40%,'Tabla probabilidad'!$B$6,IF(Z14&lt;=60%,'Tabla probabilidad'!$B$7,IF(Z14&lt;=80%,'Tabla probabilidad'!$B$8,IF(Z14&lt;=100%,'Tabla probabilidad'!$B$9)))))</f>
        <v>Baja</v>
      </c>
      <c r="Z14" s="174">
        <f>IF(R14="Preventivo",(J12-(J12*T14)),IF(R14="Detectivo",(J12-(J12*T14)),IF(R14="Correctivo",(J12))))</f>
        <v>0.4</v>
      </c>
      <c r="AA14" s="337"/>
      <c r="AB14" s="337"/>
      <c r="AC14" s="174" t="str">
        <f t="shared" si="1"/>
        <v>Mayor</v>
      </c>
      <c r="AD14" s="174">
        <f t="shared" si="2"/>
        <v>0.8</v>
      </c>
      <c r="AE14" s="337"/>
      <c r="AF14" s="337"/>
      <c r="AG14" s="339"/>
      <c r="AH14" s="339"/>
      <c r="AI14" s="339"/>
      <c r="AJ14" s="339"/>
      <c r="AK14" s="339"/>
      <c r="AL14" s="339"/>
      <c r="AM14" s="355"/>
      <c r="AN14" s="340"/>
    </row>
    <row r="15" spans="1:298" ht="62.25" customHeight="1" x14ac:dyDescent="0.25">
      <c r="A15" s="356"/>
      <c r="B15" s="323"/>
      <c r="C15" s="356"/>
      <c r="D15" s="349"/>
      <c r="E15" s="323"/>
      <c r="F15" s="323"/>
      <c r="G15" s="343"/>
      <c r="H15" s="324"/>
      <c r="I15" s="395"/>
      <c r="J15" s="328"/>
      <c r="K15" s="324"/>
      <c r="L15" s="341"/>
      <c r="M15" s="341"/>
      <c r="N15" s="340"/>
      <c r="O15" s="186">
        <v>4</v>
      </c>
      <c r="P15" s="189" t="s">
        <v>453</v>
      </c>
      <c r="Q15" s="186" t="str">
        <f t="shared" si="0"/>
        <v>Probabilidad</v>
      </c>
      <c r="R15" s="186" t="s">
        <v>134</v>
      </c>
      <c r="S15" s="186" t="s">
        <v>135</v>
      </c>
      <c r="T15" s="188">
        <f>VLOOKUP(R15&amp;S15,[3]Hoja1!$Q$4:$R$9,2,0)</f>
        <v>0.45</v>
      </c>
      <c r="U15" s="186" t="s">
        <v>136</v>
      </c>
      <c r="V15" s="186" t="s">
        <v>137</v>
      </c>
      <c r="W15" s="186" t="s">
        <v>138</v>
      </c>
      <c r="X15" s="174">
        <f t="shared" si="3"/>
        <v>0.36000000000000004</v>
      </c>
      <c r="Y15" s="174" t="str">
        <f>IF(Z15&lt;=20%,'Tabla probabilidad'!$B$5,IF(Z15&lt;=40%,'Tabla probabilidad'!$B$6,IF(Z15&lt;=60%,'Tabla probabilidad'!$B$7,IF(Z15&lt;=80%,'Tabla probabilidad'!$B$8,IF(Z15&lt;=100%,'Tabla probabilidad'!$B$9)))))</f>
        <v>Media</v>
      </c>
      <c r="Z15" s="174">
        <f>IF(R15="Preventivo",(J12-(J12*T15)),IF(R15="Detectivo",(J12-(J12*T15)),IF(R15="Correctivo",(J12))))</f>
        <v>0.44</v>
      </c>
      <c r="AA15" s="337"/>
      <c r="AB15" s="337"/>
      <c r="AC15" s="174" t="str">
        <f t="shared" si="1"/>
        <v>Mayor</v>
      </c>
      <c r="AD15" s="174">
        <f t="shared" si="2"/>
        <v>0.8</v>
      </c>
      <c r="AE15" s="337"/>
      <c r="AF15" s="337"/>
      <c r="AG15" s="339"/>
      <c r="AH15" s="339"/>
      <c r="AI15" s="339"/>
      <c r="AJ15" s="339"/>
      <c r="AK15" s="339"/>
      <c r="AL15" s="339"/>
      <c r="AM15" s="355"/>
      <c r="AN15" s="340"/>
    </row>
    <row r="16" spans="1:298" ht="66.75" customHeight="1" x14ac:dyDescent="0.25">
      <c r="A16" s="322">
        <v>3</v>
      </c>
      <c r="B16" s="322" t="s">
        <v>424</v>
      </c>
      <c r="C16" s="322" t="s">
        <v>142</v>
      </c>
      <c r="D16" s="348" t="s">
        <v>425</v>
      </c>
      <c r="E16" s="322" t="s">
        <v>426</v>
      </c>
      <c r="F16" s="322" t="s">
        <v>427</v>
      </c>
      <c r="G16" s="322" t="s">
        <v>132</v>
      </c>
      <c r="H16" s="322">
        <v>4495</v>
      </c>
      <c r="I16" s="325" t="str">
        <f>IF(H16&lt;=2,'Tabla probabilidad'!$B$5,IF(H16&lt;=24,'Tabla probabilidad'!$B$6,IF(H16&lt;=500,'Tabla probabilidad'!$B$7,IF(H16&lt;=5000,'Tabla probabilidad'!$B$8,IF(H16&gt;5000,'Tabla probabilidad'!$B$9)))))</f>
        <v>Alta</v>
      </c>
      <c r="J16" s="326">
        <f>IF(H16&lt;=2,'[3]Tabla probabilidad'!$D$5,IF(H16&lt;=24,'[3]Tabla probabilidad'!$D$6,IF(H16&lt;=500,'[3]Tabla probabilidad'!$D$7,IF(H16&lt;=5000,'[3]Tabla probabilidad'!$D$8,IF(H16&gt;5000,'[3]Tabla probabilidad'!$D$9)))))</f>
        <v>0.8</v>
      </c>
      <c r="K16" s="322" t="s">
        <v>147</v>
      </c>
      <c r="L16" s="340"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40"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40" t="str">
        <f>VLOOKUP((I16&amp;L16),Hoja1!$B$4:$C$28,2,0)</f>
        <v xml:space="preserve">Alto </v>
      </c>
      <c r="O16" s="186">
        <v>1</v>
      </c>
      <c r="P16" s="189" t="s">
        <v>454</v>
      </c>
      <c r="Q16" s="186" t="str">
        <f t="shared" si="0"/>
        <v>Probabilidad</v>
      </c>
      <c r="R16" s="186" t="s">
        <v>134</v>
      </c>
      <c r="S16" s="186" t="s">
        <v>135</v>
      </c>
      <c r="T16" s="188">
        <f>VLOOKUP(R16&amp;S16,[3]Hoja1!$Q$4:$R$9,2,0)</f>
        <v>0.45</v>
      </c>
      <c r="U16" s="186" t="s">
        <v>136</v>
      </c>
      <c r="V16" s="186" t="s">
        <v>146</v>
      </c>
      <c r="W16" s="186" t="s">
        <v>138</v>
      </c>
      <c r="X16" s="174">
        <f>IF(Q16="Probabilidad",($J$16*T16),IF(Q16="Impacto"," "))</f>
        <v>0.36000000000000004</v>
      </c>
      <c r="Y16" s="174" t="str">
        <f>IF(Z16&lt;=20%,'Tabla probabilidad'!$B$5,IF(Z16&lt;=40%,'Tabla probabilidad'!$B$6,IF(Z16&lt;=60%,'Tabla probabilidad'!$B$7,IF(Z16&lt;=80%,'Tabla probabilidad'!$B$8,IF(Z16&lt;=100%,'Tabla probabilidad'!$B$9)))))</f>
        <v>Media</v>
      </c>
      <c r="Z16" s="174">
        <f>IF(R16="Preventivo",(J16-(J16*T16)),IF(R16="Detectivo",(J16-(J16*T16)),IF(R16="Correctivo",(J16))))</f>
        <v>0.44</v>
      </c>
      <c r="AA16" s="336" t="str">
        <f>IF(AB16&lt;=20%,'Tabla probabilidad'!$B$5,IF(AB16&lt;=40%,'Tabla probabilidad'!$B$6,IF(AB16&lt;=60%,'Tabla probabilidad'!$B$7,IF(AB16&lt;=80%,'Tabla probabilidad'!$B$8,IF(AB16&lt;=100%,'Tabla probabilidad'!$B$9)))))</f>
        <v>Media</v>
      </c>
      <c r="AB16" s="336">
        <f>AVERAGE(Z16:Z18)</f>
        <v>0.44</v>
      </c>
      <c r="AC16" s="174" t="str">
        <f t="shared" si="1"/>
        <v>Mayor</v>
      </c>
      <c r="AD16" s="174">
        <f>IF(Q16="Probabilidad",(($M$16-0)),IF(Q16="Impacto",($M$16-($M$16*T16))))</f>
        <v>0.8</v>
      </c>
      <c r="AE16" s="336" t="str">
        <f>IF(AF16&lt;=20%,"Leve",IF(AF16&lt;=40%,"Menor",IF(AF16&lt;=60%,"Moderado",IF(AF16&lt;=80%,"Mayor",IF(AF16&lt;=100%,"Catastrófico")))))</f>
        <v>Mayor</v>
      </c>
      <c r="AF16" s="336">
        <f>AVERAGE(AD16:AD18)</f>
        <v>0.80000000000000016</v>
      </c>
      <c r="AG16" s="338" t="str">
        <f>VLOOKUP(AA16&amp;AE16,Hoja1!$B$4:$C$28,2,0)</f>
        <v xml:space="preserve">Alto </v>
      </c>
      <c r="AH16" s="338" t="s">
        <v>144</v>
      </c>
      <c r="AI16" s="338"/>
      <c r="AJ16" s="338"/>
      <c r="AK16" s="338"/>
      <c r="AL16" s="338"/>
      <c r="AM16" s="354"/>
      <c r="AN16" s="340"/>
    </row>
    <row r="17" spans="1:40" ht="69.75" customHeight="1" x14ac:dyDescent="0.25">
      <c r="A17" s="323"/>
      <c r="B17" s="323"/>
      <c r="C17" s="323"/>
      <c r="D17" s="349"/>
      <c r="E17" s="323"/>
      <c r="F17" s="323"/>
      <c r="G17" s="323"/>
      <c r="H17" s="323"/>
      <c r="I17" s="325"/>
      <c r="J17" s="327"/>
      <c r="K17" s="323"/>
      <c r="L17" s="341"/>
      <c r="M17" s="341"/>
      <c r="N17" s="340"/>
      <c r="O17" s="186">
        <v>2</v>
      </c>
      <c r="P17" s="189" t="s">
        <v>455</v>
      </c>
      <c r="Q17" s="186" t="str">
        <f t="shared" si="0"/>
        <v>Probabilidad</v>
      </c>
      <c r="R17" s="186" t="s">
        <v>134</v>
      </c>
      <c r="S17" s="186" t="s">
        <v>135</v>
      </c>
      <c r="T17" s="188">
        <f>VLOOKUP(R17&amp;S17,[3]Hoja1!$Q$4:$R$9,2,0)</f>
        <v>0.45</v>
      </c>
      <c r="U17" s="186" t="s">
        <v>136</v>
      </c>
      <c r="V17" s="186" t="s">
        <v>146</v>
      </c>
      <c r="W17" s="186" t="s">
        <v>138</v>
      </c>
      <c r="X17" s="174">
        <f t="shared" ref="X17:X18" si="4">IF(Q17="Probabilidad",($J$16*T17),IF(Q17="Impacto"," "))</f>
        <v>0.36000000000000004</v>
      </c>
      <c r="Y17" s="174" t="str">
        <f>IF(Z17&lt;=20%,'Tabla probabilidad'!$B$5,IF(Z17&lt;=40%,'Tabla probabilidad'!$B$6,IF(Z17&lt;=60%,'Tabla probabilidad'!$B$7,IF(Z17&lt;=80%,'Tabla probabilidad'!$B$8,IF(Z17&lt;=100%,'Tabla probabilidad'!$B$9)))))</f>
        <v>Media</v>
      </c>
      <c r="Z17" s="174">
        <f>IF(R17="Preventivo",(J16-(J16*T17)),IF(R17="Detectivo",(J16-(J16*T17)),IF(R17="Correctivo",(J16))))</f>
        <v>0.44</v>
      </c>
      <c r="AA17" s="337"/>
      <c r="AB17" s="337"/>
      <c r="AC17" s="174" t="str">
        <f t="shared" si="1"/>
        <v>Mayor</v>
      </c>
      <c r="AD17" s="174">
        <f t="shared" ref="AD17:AD18" si="5">IF(Q17="Probabilidad",(($M$16-0)),IF(Q17="Impacto",($M$16-($M$16*T17))))</f>
        <v>0.8</v>
      </c>
      <c r="AE17" s="337"/>
      <c r="AF17" s="337"/>
      <c r="AG17" s="339"/>
      <c r="AH17" s="339"/>
      <c r="AI17" s="339"/>
      <c r="AJ17" s="339"/>
      <c r="AK17" s="339"/>
      <c r="AL17" s="339"/>
      <c r="AM17" s="355"/>
      <c r="AN17" s="340"/>
    </row>
    <row r="18" spans="1:40" ht="69" customHeight="1" x14ac:dyDescent="0.25">
      <c r="A18" s="324"/>
      <c r="B18" s="324"/>
      <c r="C18" s="324"/>
      <c r="D18" s="350"/>
      <c r="E18" s="324"/>
      <c r="F18" s="324"/>
      <c r="G18" s="324"/>
      <c r="H18" s="324"/>
      <c r="I18" s="325"/>
      <c r="J18" s="328"/>
      <c r="K18" s="324"/>
      <c r="L18" s="341"/>
      <c r="M18" s="341"/>
      <c r="N18" s="340"/>
      <c r="O18" s="186">
        <v>3</v>
      </c>
      <c r="P18" s="189" t="s">
        <v>456</v>
      </c>
      <c r="Q18" s="186" t="str">
        <f t="shared" si="0"/>
        <v>Probabilidad</v>
      </c>
      <c r="R18" s="186" t="s">
        <v>134</v>
      </c>
      <c r="S18" s="186" t="s">
        <v>135</v>
      </c>
      <c r="T18" s="188">
        <f>VLOOKUP(R18&amp;S18,[3]Hoja1!$Q$4:$R$9,2,0)</f>
        <v>0.45</v>
      </c>
      <c r="U18" s="186" t="s">
        <v>136</v>
      </c>
      <c r="V18" s="186" t="s">
        <v>137</v>
      </c>
      <c r="W18" s="186" t="s">
        <v>138</v>
      </c>
      <c r="X18" s="174">
        <f t="shared" si="4"/>
        <v>0.36000000000000004</v>
      </c>
      <c r="Y18" s="174" t="str">
        <f>IF(Z18&lt;=20%,'Tabla probabilidad'!$B$5,IF(Z18&lt;=40%,'Tabla probabilidad'!$B$6,IF(Z18&lt;=60%,'Tabla probabilidad'!$B$7,IF(Z18&lt;=80%,'Tabla probabilidad'!$B$8,IF(Z18&lt;=100%,'Tabla probabilidad'!$B$9)))))</f>
        <v>Media</v>
      </c>
      <c r="Z18" s="174">
        <f>IF(R18="Preventivo",(J16-(J16*T18)),IF(R18="Detectivo",(J16-(J16*T18)),IF(R18="Correctivo",(J16))))</f>
        <v>0.44</v>
      </c>
      <c r="AA18" s="337"/>
      <c r="AB18" s="337"/>
      <c r="AC18" s="174" t="str">
        <f t="shared" si="1"/>
        <v>Mayor</v>
      </c>
      <c r="AD18" s="174">
        <f t="shared" si="5"/>
        <v>0.8</v>
      </c>
      <c r="AE18" s="337"/>
      <c r="AF18" s="337"/>
      <c r="AG18" s="339"/>
      <c r="AH18" s="339"/>
      <c r="AI18" s="339"/>
      <c r="AJ18" s="339"/>
      <c r="AK18" s="339"/>
      <c r="AL18" s="339"/>
      <c r="AM18" s="355"/>
      <c r="AN18" s="340"/>
    </row>
    <row r="19" spans="1:40" ht="57" customHeight="1" x14ac:dyDescent="0.25">
      <c r="A19" s="322">
        <v>4</v>
      </c>
      <c r="B19" s="322" t="s">
        <v>428</v>
      </c>
      <c r="C19" s="322" t="s">
        <v>142</v>
      </c>
      <c r="D19" s="348" t="s">
        <v>429</v>
      </c>
      <c r="E19" s="322" t="s">
        <v>430</v>
      </c>
      <c r="F19" s="322" t="s">
        <v>431</v>
      </c>
      <c r="G19" s="322" t="s">
        <v>132</v>
      </c>
      <c r="H19" s="322">
        <v>4495</v>
      </c>
      <c r="I19" s="325" t="str">
        <f>IF(H19&lt;=2,'Tabla probabilidad'!$B$5,IF(H19&lt;=24,'Tabla probabilidad'!$B$6,IF(H19&lt;=500,'Tabla probabilidad'!$B$7,IF(H19&lt;=5000,'Tabla probabilidad'!$B$8,IF(H19&gt;5000,'Tabla probabilidad'!$B$9)))))</f>
        <v>Alta</v>
      </c>
      <c r="J19" s="326">
        <f>IF(H19&lt;=2,'[3]Tabla probabilidad'!$D$5,IF(H19&lt;=24,'[3]Tabla probabilidad'!$D$6,IF(H19&lt;=500,'[3]Tabla probabilidad'!$D$7,IF(H19&lt;=5000,'[3]Tabla probabilidad'!$D$8,IF(H19&gt;5000,'[3]Tabla probabilidad'!$D$9)))))</f>
        <v>0.8</v>
      </c>
      <c r="K19" s="322" t="s">
        <v>147</v>
      </c>
      <c r="L19" s="34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4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40" t="str">
        <f>VLOOKUP((I19&amp;L19),Hoja1!$B$4:$C$28,2,0)</f>
        <v xml:space="preserve">Alto </v>
      </c>
      <c r="O19" s="186">
        <v>1</v>
      </c>
      <c r="P19" s="189" t="s">
        <v>457</v>
      </c>
      <c r="Q19" s="186" t="str">
        <f t="shared" si="0"/>
        <v>Probabilidad</v>
      </c>
      <c r="R19" s="186" t="s">
        <v>134</v>
      </c>
      <c r="S19" s="186" t="s">
        <v>135</v>
      </c>
      <c r="T19" s="188">
        <f>VLOOKUP(R19&amp;S19,[3]Hoja1!$Q$4:$R$9,2,0)</f>
        <v>0.45</v>
      </c>
      <c r="U19" s="186" t="s">
        <v>136</v>
      </c>
      <c r="V19" s="186" t="s">
        <v>137</v>
      </c>
      <c r="W19" s="186" t="s">
        <v>138</v>
      </c>
      <c r="X19" s="174">
        <f>IF(Q19="Probabilidad",($J$19*T19),IF(Q19="Impacto"," "))</f>
        <v>0.36000000000000004</v>
      </c>
      <c r="Y19" s="174" t="str">
        <f>IF(Z19&lt;=20%,'Tabla probabilidad'!$B$5,IF(Z19&lt;=40%,'Tabla probabilidad'!$B$6,IF(Z19&lt;=60%,'Tabla probabilidad'!$B$7,IF(Z19&lt;=80%,'Tabla probabilidad'!$B$8,IF(Z19&lt;=100%,'Tabla probabilidad'!$B$9)))))</f>
        <v>Media</v>
      </c>
      <c r="Z19" s="174">
        <f>IF(R19="Preventivo",(J19-(J19*T19)),IF(R19="Detectivo",(J19-(J19*T19)),IF(R19="Correctivo",(J19))))</f>
        <v>0.44</v>
      </c>
      <c r="AA19" s="336" t="str">
        <f>IF(AB19&lt;=20%,'Tabla probabilidad'!$B$5,IF(AB19&lt;=40%,'Tabla probabilidad'!$B$6,IF(AB19&lt;=60%,'Tabla probabilidad'!$B$7,IF(AB19&lt;=80%,'Tabla probabilidad'!$B$8,IF(AB19&lt;=100%,'Tabla probabilidad'!$B$9)))))</f>
        <v>Media</v>
      </c>
      <c r="AB19" s="336">
        <f>AVERAGE(Z19:Z23)</f>
        <v>0.44</v>
      </c>
      <c r="AC19" s="174" t="str">
        <f t="shared" si="1"/>
        <v>Mayor</v>
      </c>
      <c r="AD19" s="174">
        <f>IF(Q19="Probabilidad",(($M$19-0)),IF(Q19="Impacto",($M$19-($M$19*T19))))</f>
        <v>0.8</v>
      </c>
      <c r="AE19" s="336" t="str">
        <f>IF(AF19&lt;=20%,"Leve",IF(AF19&lt;=40%,"Menor",IF(AF19&lt;=60%,"Moderado",IF(AF19&lt;=80%,"Mayor",IF(AF19&lt;=100%,"Catastrófico")))))</f>
        <v>Mayor</v>
      </c>
      <c r="AF19" s="336">
        <f>AVERAGE(AD19:AD23)</f>
        <v>0.80000000000000016</v>
      </c>
      <c r="AG19" s="338" t="str">
        <f>VLOOKUP(AA19&amp;AE19,Hoja1!$B$4:$C$28,2,0)</f>
        <v xml:space="preserve">Alto </v>
      </c>
      <c r="AH19" s="338" t="s">
        <v>139</v>
      </c>
      <c r="AI19" s="338"/>
      <c r="AJ19" s="338"/>
      <c r="AK19" s="338"/>
      <c r="AL19" s="338"/>
      <c r="AM19" s="354"/>
      <c r="AN19" s="340"/>
    </row>
    <row r="20" spans="1:40" ht="42.75" customHeight="1" x14ac:dyDescent="0.25">
      <c r="A20" s="323"/>
      <c r="B20" s="323"/>
      <c r="C20" s="323"/>
      <c r="D20" s="349"/>
      <c r="E20" s="323"/>
      <c r="F20" s="323"/>
      <c r="G20" s="323"/>
      <c r="H20" s="323"/>
      <c r="I20" s="325"/>
      <c r="J20" s="327"/>
      <c r="K20" s="323"/>
      <c r="L20" s="341"/>
      <c r="M20" s="341"/>
      <c r="N20" s="340"/>
      <c r="O20" s="186">
        <v>2</v>
      </c>
      <c r="P20" s="189" t="s">
        <v>458</v>
      </c>
      <c r="Q20" s="186" t="str">
        <f t="shared" si="0"/>
        <v>Probabilidad</v>
      </c>
      <c r="R20" s="186" t="s">
        <v>134</v>
      </c>
      <c r="S20" s="186" t="s">
        <v>135</v>
      </c>
      <c r="T20" s="188">
        <f>VLOOKUP(R20&amp;S20,[3]Hoja1!$Q$4:$R$9,2,0)</f>
        <v>0.45</v>
      </c>
      <c r="U20" s="186" t="s">
        <v>136</v>
      </c>
      <c r="V20" s="186" t="s">
        <v>137</v>
      </c>
      <c r="W20" s="186" t="s">
        <v>138</v>
      </c>
      <c r="X20" s="174">
        <f t="shared" ref="X20:X23" si="6">IF(Q20="Probabilidad",($J$19*T20),IF(Q20="Impacto"," "))</f>
        <v>0.36000000000000004</v>
      </c>
      <c r="Y20" s="174" t="str">
        <f>IF(Z20&lt;=20%,'Tabla probabilidad'!$B$5,IF(Z20&lt;=40%,'Tabla probabilidad'!$B$6,IF(Z20&lt;=60%,'Tabla probabilidad'!$B$7,IF(Z20&lt;=80%,'Tabla probabilidad'!$B$8,IF(Z20&lt;=100%,'Tabla probabilidad'!$B$9)))))</f>
        <v>Media</v>
      </c>
      <c r="Z20" s="174">
        <f>IF(R20="Preventivo",(J19-(J19*T20)),IF(R20="Detectivo",(J19-(J19*T20)),IF(R20="Correctivo",(J19))))</f>
        <v>0.44</v>
      </c>
      <c r="AA20" s="337"/>
      <c r="AB20" s="337"/>
      <c r="AC20" s="174" t="str">
        <f t="shared" si="1"/>
        <v>Mayor</v>
      </c>
      <c r="AD20" s="174">
        <f t="shared" ref="AD20:AD23" si="7">IF(Q20="Probabilidad",(($M$19-0)),IF(Q20="Impacto",($M$19-($M$19*T20))))</f>
        <v>0.8</v>
      </c>
      <c r="AE20" s="337"/>
      <c r="AF20" s="337"/>
      <c r="AG20" s="339"/>
      <c r="AH20" s="339"/>
      <c r="AI20" s="339"/>
      <c r="AJ20" s="339"/>
      <c r="AK20" s="339"/>
      <c r="AL20" s="339"/>
      <c r="AM20" s="355"/>
      <c r="AN20" s="340"/>
    </row>
    <row r="21" spans="1:40" ht="42.75" customHeight="1" x14ac:dyDescent="0.25">
      <c r="A21" s="323"/>
      <c r="B21" s="323"/>
      <c r="C21" s="323"/>
      <c r="D21" s="349"/>
      <c r="E21" s="323"/>
      <c r="F21" s="323"/>
      <c r="G21" s="323"/>
      <c r="H21" s="323"/>
      <c r="I21" s="325"/>
      <c r="J21" s="327"/>
      <c r="K21" s="323"/>
      <c r="L21" s="341"/>
      <c r="M21" s="341"/>
      <c r="N21" s="340"/>
      <c r="O21" s="186">
        <v>3</v>
      </c>
      <c r="P21" s="189" t="s">
        <v>459</v>
      </c>
      <c r="Q21" s="186" t="str">
        <f t="shared" si="0"/>
        <v>Probabilidad</v>
      </c>
      <c r="R21" s="186" t="s">
        <v>134</v>
      </c>
      <c r="S21" s="186" t="s">
        <v>135</v>
      </c>
      <c r="T21" s="188">
        <f>VLOOKUP(R21&amp;S21,[3]Hoja1!$Q$4:$R$9,2,0)</f>
        <v>0.45</v>
      </c>
      <c r="U21" s="186" t="s">
        <v>136</v>
      </c>
      <c r="V21" s="186" t="s">
        <v>137</v>
      </c>
      <c r="W21" s="186" t="s">
        <v>138</v>
      </c>
      <c r="X21" s="185">
        <v>0.36</v>
      </c>
      <c r="Y21" s="185" t="s">
        <v>173</v>
      </c>
      <c r="Z21" s="185"/>
      <c r="AA21" s="337"/>
      <c r="AB21" s="337"/>
      <c r="AC21" s="185" t="s">
        <v>193</v>
      </c>
      <c r="AD21" s="185"/>
      <c r="AE21" s="337"/>
      <c r="AF21" s="337"/>
      <c r="AG21" s="339"/>
      <c r="AH21" s="339"/>
      <c r="AI21" s="339"/>
      <c r="AJ21" s="339"/>
      <c r="AK21" s="339"/>
      <c r="AL21" s="339"/>
      <c r="AM21" s="355"/>
      <c r="AN21" s="340"/>
    </row>
    <row r="22" spans="1:40" ht="42.75" customHeight="1" x14ac:dyDescent="0.25">
      <c r="A22" s="323"/>
      <c r="B22" s="323"/>
      <c r="C22" s="323"/>
      <c r="D22" s="349"/>
      <c r="E22" s="323"/>
      <c r="F22" s="323"/>
      <c r="G22" s="323"/>
      <c r="H22" s="323"/>
      <c r="I22" s="325"/>
      <c r="J22" s="327"/>
      <c r="K22" s="323"/>
      <c r="L22" s="341"/>
      <c r="M22" s="341"/>
      <c r="N22" s="340"/>
      <c r="O22" s="186">
        <v>4</v>
      </c>
      <c r="P22" s="189" t="s">
        <v>460</v>
      </c>
      <c r="Q22" s="186" t="str">
        <f t="shared" si="0"/>
        <v>Impacto</v>
      </c>
      <c r="R22" s="186" t="s">
        <v>145</v>
      </c>
      <c r="S22" s="186" t="s">
        <v>135</v>
      </c>
      <c r="T22" s="188">
        <f>VLOOKUP(R22&amp;S22,[3]Hoja1!$Q$4:$R$9,2,0)</f>
        <v>0.3</v>
      </c>
      <c r="U22" s="186" t="s">
        <v>136</v>
      </c>
      <c r="V22" s="186" t="s">
        <v>137</v>
      </c>
      <c r="W22" s="186" t="s">
        <v>138</v>
      </c>
      <c r="X22" s="185">
        <v>0.36</v>
      </c>
      <c r="Y22" s="185" t="s">
        <v>173</v>
      </c>
      <c r="Z22" s="185"/>
      <c r="AA22" s="337"/>
      <c r="AB22" s="337"/>
      <c r="AC22" s="185" t="s">
        <v>193</v>
      </c>
      <c r="AD22" s="185"/>
      <c r="AE22" s="337"/>
      <c r="AF22" s="337"/>
      <c r="AG22" s="339"/>
      <c r="AH22" s="339"/>
      <c r="AI22" s="339"/>
      <c r="AJ22" s="339"/>
      <c r="AK22" s="339"/>
      <c r="AL22" s="339"/>
      <c r="AM22" s="355"/>
      <c r="AN22" s="340"/>
    </row>
    <row r="23" spans="1:40" ht="75.75" customHeight="1" x14ac:dyDescent="0.25">
      <c r="A23" s="324"/>
      <c r="B23" s="324"/>
      <c r="C23" s="324"/>
      <c r="D23" s="350"/>
      <c r="E23" s="324"/>
      <c r="F23" s="324"/>
      <c r="G23" s="324"/>
      <c r="H23" s="324"/>
      <c r="I23" s="325"/>
      <c r="J23" s="328"/>
      <c r="K23" s="324"/>
      <c r="L23" s="341"/>
      <c r="M23" s="341"/>
      <c r="N23" s="340"/>
      <c r="O23" s="186">
        <v>5</v>
      </c>
      <c r="P23" s="189" t="s">
        <v>461</v>
      </c>
      <c r="Q23" s="186" t="str">
        <f t="shared" si="0"/>
        <v>Probabilidad</v>
      </c>
      <c r="R23" s="186" t="s">
        <v>134</v>
      </c>
      <c r="S23" s="186" t="s">
        <v>135</v>
      </c>
      <c r="T23" s="188">
        <f>VLOOKUP(R23&amp;S23,[3]Hoja1!$Q$4:$R$9,2,0)</f>
        <v>0.45</v>
      </c>
      <c r="U23" s="186" t="s">
        <v>136</v>
      </c>
      <c r="V23" s="186" t="s">
        <v>137</v>
      </c>
      <c r="W23" s="186" t="s">
        <v>138</v>
      </c>
      <c r="X23" s="174">
        <f t="shared" si="6"/>
        <v>0.36000000000000004</v>
      </c>
      <c r="Y23" s="174" t="str">
        <f>IF(Z23&lt;=20%,'Tabla probabilidad'!$B$5,IF(Z23&lt;=40%,'Tabla probabilidad'!$B$6,IF(Z23&lt;=60%,'Tabla probabilidad'!$B$7,IF(Z23&lt;=80%,'Tabla probabilidad'!$B$8,IF(Z23&lt;=100%,'Tabla probabilidad'!$B$9)))))</f>
        <v>Media</v>
      </c>
      <c r="Z23" s="174">
        <f>IF(R23="Preventivo",(J19-(J19*T23)),IF(R23="Detectivo",(J19-(J19*T23)),IF(R23="Correctivo",(J19))))</f>
        <v>0.44</v>
      </c>
      <c r="AA23" s="337"/>
      <c r="AB23" s="337"/>
      <c r="AC23" s="174" t="str">
        <f t="shared" si="1"/>
        <v>Mayor</v>
      </c>
      <c r="AD23" s="174">
        <f t="shared" si="7"/>
        <v>0.8</v>
      </c>
      <c r="AE23" s="337"/>
      <c r="AF23" s="337"/>
      <c r="AG23" s="339"/>
      <c r="AH23" s="339"/>
      <c r="AI23" s="339"/>
      <c r="AJ23" s="339"/>
      <c r="AK23" s="339"/>
      <c r="AL23" s="339"/>
      <c r="AM23" s="355"/>
      <c r="AN23" s="340"/>
    </row>
    <row r="24" spans="1:40" ht="48" customHeight="1" x14ac:dyDescent="0.25">
      <c r="A24" s="322">
        <v>5</v>
      </c>
      <c r="B24" s="322" t="s">
        <v>432</v>
      </c>
      <c r="C24" s="322" t="s">
        <v>142</v>
      </c>
      <c r="D24" s="348" t="s">
        <v>433</v>
      </c>
      <c r="E24" s="322" t="s">
        <v>434</v>
      </c>
      <c r="F24" s="322" t="s">
        <v>435</v>
      </c>
      <c r="G24" s="322" t="s">
        <v>132</v>
      </c>
      <c r="H24" s="322">
        <v>4495</v>
      </c>
      <c r="I24" s="325" t="str">
        <f>IF(H24&lt;=2,'Tabla probabilidad'!$B$5,IF(H24&lt;=24,'Tabla probabilidad'!$B$6,IF(H24&lt;=500,'Tabla probabilidad'!$B$7,IF(H24&lt;=5000,'Tabla probabilidad'!$B$8,IF(H24&gt;5000,'Tabla probabilidad'!$B$9)))))</f>
        <v>Alta</v>
      </c>
      <c r="J24" s="326">
        <f>IF(H24&lt;=2,'[3]Tabla probabilidad'!$D$5,IF(H24&lt;=24,'[3]Tabla probabilidad'!$D$6,IF(H24&lt;=500,'[3]Tabla probabilidad'!$D$7,IF(H24&lt;=5000,'[3]Tabla probabilidad'!$D$8,IF(H24&gt;5000,'[3]Tabla probabilidad'!$D$9)))))</f>
        <v>0.8</v>
      </c>
      <c r="K24" s="322" t="s">
        <v>147</v>
      </c>
      <c r="L24" s="340"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40"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40" t="str">
        <f>VLOOKUP((I24&amp;L24),Hoja1!$B$4:$C$28,2,0)</f>
        <v xml:space="preserve">Alto </v>
      </c>
      <c r="O24" s="186">
        <v>1</v>
      </c>
      <c r="P24" s="189" t="s">
        <v>462</v>
      </c>
      <c r="Q24" s="186" t="str">
        <f t="shared" si="0"/>
        <v>Probabilidad</v>
      </c>
      <c r="R24" s="186" t="s">
        <v>134</v>
      </c>
      <c r="S24" s="186" t="s">
        <v>135</v>
      </c>
      <c r="T24" s="188">
        <f>VLOOKUP(R24&amp;S24,[3]Hoja1!$Q$4:$R$9,2,0)</f>
        <v>0.45</v>
      </c>
      <c r="U24" s="186" t="s">
        <v>136</v>
      </c>
      <c r="V24" s="186" t="s">
        <v>137</v>
      </c>
      <c r="W24" s="186" t="s">
        <v>138</v>
      </c>
      <c r="X24" s="174">
        <f>IF(Q24="Probabilidad",($J$24*T24),IF(Q24="Impacto"," "))</f>
        <v>0.36000000000000004</v>
      </c>
      <c r="Y24" s="174" t="str">
        <f>IF(Z24&lt;=20%,'Tabla probabilidad'!$B$5,IF(Z24&lt;=40%,'Tabla probabilidad'!$B$6,IF(Z24&lt;=60%,'Tabla probabilidad'!$B$7,IF(Z24&lt;=80%,'Tabla probabilidad'!$B$8,IF(Z24&lt;=100%,'Tabla probabilidad'!$B$9)))))</f>
        <v>Media</v>
      </c>
      <c r="Z24" s="174">
        <f>IF(R24="Preventivo",(J24-(J24*T24)),IF(R24="Detectivo",(J24-(J24*T24)),IF(R24="Correctivo",(J24))))</f>
        <v>0.44</v>
      </c>
      <c r="AA24" s="336" t="str">
        <f>IF(AB24&lt;=20%,'Tabla probabilidad'!$B$5,IF(AB24&lt;=40%,'Tabla probabilidad'!$B$6,IF(AB24&lt;=60%,'Tabla probabilidad'!$B$7,IF(AB24&lt;=80%,'Tabla probabilidad'!$B$8,IF(AB24&lt;=100%,'Tabla probabilidad'!$B$9)))))</f>
        <v>Alta</v>
      </c>
      <c r="AB24" s="336">
        <f>AVERAGE(Z24:Z25)</f>
        <v>0.62</v>
      </c>
      <c r="AC24" s="174" t="str">
        <f t="shared" si="1"/>
        <v>Mayor</v>
      </c>
      <c r="AD24" s="174">
        <f>IF(Q24="Probabilidad",(($M$24-0)),IF(Q24="Impacto",($M$24-($M$24*T24))))</f>
        <v>0.8</v>
      </c>
      <c r="AE24" s="336" t="str">
        <f>IF(AF24&lt;=20%,"Leve",IF(AF24&lt;=40%,"Menor",IF(AF24&lt;=60%,"Moderado",IF(AF24&lt;=80%,"Mayor",IF(AF24&lt;=100%,"Catastrófico")))))</f>
        <v>Mayor</v>
      </c>
      <c r="AF24" s="336">
        <f>AVERAGE(AD24:AD25)</f>
        <v>0.66</v>
      </c>
      <c r="AG24" s="338" t="str">
        <f>VLOOKUP(AA24&amp;AE24,Hoja1!$B$4:$C$28,2,0)</f>
        <v xml:space="preserve">Alto </v>
      </c>
      <c r="AH24" s="338" t="s">
        <v>139</v>
      </c>
      <c r="AI24" s="338"/>
      <c r="AJ24" s="338"/>
      <c r="AK24" s="338"/>
      <c r="AL24" s="338"/>
      <c r="AM24" s="354"/>
      <c r="AN24" s="340"/>
    </row>
    <row r="25" spans="1:40" ht="55.5" customHeight="1" x14ac:dyDescent="0.25">
      <c r="A25" s="324"/>
      <c r="B25" s="324"/>
      <c r="C25" s="324"/>
      <c r="D25" s="350"/>
      <c r="E25" s="324"/>
      <c r="F25" s="324"/>
      <c r="G25" s="324"/>
      <c r="H25" s="324"/>
      <c r="I25" s="325"/>
      <c r="J25" s="328"/>
      <c r="K25" s="324"/>
      <c r="L25" s="341"/>
      <c r="M25" s="341"/>
      <c r="N25" s="340"/>
      <c r="O25" s="186">
        <v>2</v>
      </c>
      <c r="P25" s="189" t="s">
        <v>463</v>
      </c>
      <c r="Q25" s="186" t="str">
        <f t="shared" si="0"/>
        <v>Impacto</v>
      </c>
      <c r="R25" s="186" t="s">
        <v>145</v>
      </c>
      <c r="S25" s="186" t="s">
        <v>148</v>
      </c>
      <c r="T25" s="188">
        <f>VLOOKUP(R25&amp;S25,[3]Hoja1!$Q$4:$R$9,2,0)</f>
        <v>0.35</v>
      </c>
      <c r="U25" s="186" t="s">
        <v>136</v>
      </c>
      <c r="V25" s="186" t="s">
        <v>146</v>
      </c>
      <c r="W25" s="186" t="s">
        <v>138</v>
      </c>
      <c r="X25" s="174">
        <v>0.8</v>
      </c>
      <c r="Y25" s="174" t="str">
        <f>IF(Z25&lt;=20%,'Tabla probabilidad'!$B$5,IF(Z25&lt;=40%,'Tabla probabilidad'!$B$6,IF(Z25&lt;=60%,'Tabla probabilidad'!$B$7,IF(Z25&lt;=80%,'Tabla probabilidad'!$B$8,IF(Z25&lt;=100%,'Tabla probabilidad'!$B$9)))))</f>
        <v>Alta</v>
      </c>
      <c r="Z25" s="174">
        <f>IF(R25="Preventivo",(J24-(J24*T25)),IF(R25="Detectivo",(J24-(J24*T25)),IF(R25="Correctivo",(J24))))</f>
        <v>0.8</v>
      </c>
      <c r="AA25" s="337"/>
      <c r="AB25" s="337"/>
      <c r="AC25" s="174" t="str">
        <f t="shared" si="1"/>
        <v>Moderado</v>
      </c>
      <c r="AD25" s="174">
        <f t="shared" ref="AD25" si="8">IF(Q25="Probabilidad",(($M$24-0)),IF(Q25="Impacto",($M$24-($M$24*T25))))</f>
        <v>0.52</v>
      </c>
      <c r="AE25" s="337"/>
      <c r="AF25" s="337"/>
      <c r="AG25" s="339"/>
      <c r="AH25" s="339"/>
      <c r="AI25" s="339"/>
      <c r="AJ25" s="339"/>
      <c r="AK25" s="339"/>
      <c r="AL25" s="339"/>
      <c r="AM25" s="355"/>
      <c r="AN25" s="340"/>
    </row>
    <row r="26" spans="1:40" ht="45" customHeight="1" x14ac:dyDescent="0.25">
      <c r="A26" s="322">
        <v>6</v>
      </c>
      <c r="B26" s="322" t="s">
        <v>436</v>
      </c>
      <c r="C26" s="322" t="s">
        <v>363</v>
      </c>
      <c r="D26" s="348" t="s">
        <v>437</v>
      </c>
      <c r="E26" s="322" t="s">
        <v>438</v>
      </c>
      <c r="F26" s="322" t="s">
        <v>439</v>
      </c>
      <c r="G26" s="322" t="s">
        <v>365</v>
      </c>
      <c r="H26" s="344">
        <v>4495</v>
      </c>
      <c r="I26" s="325" t="str">
        <f>IF(H26&lt;=2,'Tabla probabilidad'!$B$5,IF(H26&lt;=24,'Tabla probabilidad'!$B$6,IF(H26&lt;=500,'Tabla probabilidad'!$B$7,IF(H26&lt;=5000,'Tabla probabilidad'!$B$8,IF(H26&gt;5000,'Tabla probabilidad'!$B$9)))))</f>
        <v>Alta</v>
      </c>
      <c r="J26" s="326">
        <f>IF(H26&lt;=2,'[3]Tabla probabilidad'!$D$5,IF(H26&lt;=24,'[3]Tabla probabilidad'!$D$6,IF(H26&lt;=500,'[3]Tabla probabilidad'!$D$7,IF(H26&lt;=5000,'[3]Tabla probabilidad'!$D$8,IF(H26&gt;5000,'[3]Tabla probabilidad'!$D$9)))))</f>
        <v>0.8</v>
      </c>
      <c r="K26" s="322" t="s">
        <v>373</v>
      </c>
      <c r="L26" s="340"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340"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340" t="str">
        <f>VLOOKUP((I26&amp;L26),Hoja1!$B$4:$C$28,2,0)</f>
        <v xml:space="preserve">Alto </v>
      </c>
      <c r="O26" s="186">
        <v>1</v>
      </c>
      <c r="P26" s="189" t="s">
        <v>464</v>
      </c>
      <c r="Q26" s="186" t="str">
        <f t="shared" si="0"/>
        <v>Probabilidad</v>
      </c>
      <c r="R26" s="186" t="s">
        <v>134</v>
      </c>
      <c r="S26" s="186" t="s">
        <v>135</v>
      </c>
      <c r="T26" s="188">
        <f>VLOOKUP(R26&amp;S26,[3]Hoja1!$Q$4:$R$9,2,0)</f>
        <v>0.45</v>
      </c>
      <c r="U26" s="186" t="s">
        <v>136</v>
      </c>
      <c r="V26" s="186" t="s">
        <v>137</v>
      </c>
      <c r="W26" s="186" t="s">
        <v>138</v>
      </c>
      <c r="X26" s="174">
        <f>IF(Q26="Probabilidad",($J$26*T26),IF(Q26="Impacto"," "))</f>
        <v>0.36000000000000004</v>
      </c>
      <c r="Y26" s="174" t="str">
        <f>IF(Z26&lt;=20%,'Tabla probabilidad'!$B$5,IF(Z26&lt;=40%,'Tabla probabilidad'!$B$6,IF(Z26&lt;=60%,'Tabla probabilidad'!$B$7,IF(Z26&lt;=80%,'Tabla probabilidad'!$B$8,IF(Z26&lt;=100%,'Tabla probabilidad'!$B$9)))))</f>
        <v>Media</v>
      </c>
      <c r="Z26" s="174">
        <f>IF(R26="Preventivo",(J26-(J26*T26)),IF(R26="Detectivo",(J26-(J26*T26)),IF(R26="Correctivo",(J26))))</f>
        <v>0.44</v>
      </c>
      <c r="AA26" s="336" t="str">
        <f>IF(AB26&lt;=20%,'Tabla probabilidad'!$B$5,IF(AB26&lt;=40%,'Tabla probabilidad'!$B$6,IF(AB26&lt;=60%,'Tabla probabilidad'!$B$7,IF(AB26&lt;=80%,'Tabla probabilidad'!$B$8,IF(AB26&lt;=100%,'Tabla probabilidad'!$B$9)))))</f>
        <v>Media</v>
      </c>
      <c r="AB26" s="336">
        <f>AVERAGE(Z26:Z28)</f>
        <v>0.44</v>
      </c>
      <c r="AC26" s="174" t="str">
        <f t="shared" ref="AC26:AC28" si="9">IF(AD26&lt;=20%,"Leve",IF(AD26&lt;=40%,"Menor",IF(AD26&lt;=60%,"Moderado",IF(AD26&lt;=80%,"Mayor",IF(AD26&lt;=100%,"Catastrófico")))))</f>
        <v>Mayor</v>
      </c>
      <c r="AD26" s="174">
        <f>IF(Q26="Probabilidad",(($M$26-0)),IF(Q26="Impacto",($M$26-($M$26*T26))))</f>
        <v>0.8</v>
      </c>
      <c r="AE26" s="336" t="str">
        <f>IF(AF26&lt;=20%,"Leve",IF(AF26&lt;=40%,"Menor",IF(AF26&lt;=60%,"Moderado",IF(AF26&lt;=80%,"Mayor",IF(AF26&lt;=100%,"Catastrófico")))))</f>
        <v>Mayor</v>
      </c>
      <c r="AF26" s="336">
        <f>AVERAGE(AD26:AD28)</f>
        <v>0.80000000000000016</v>
      </c>
      <c r="AG26" s="338" t="str">
        <f>VLOOKUP(AA26&amp;AE26,Hoja1!$B$4:$C$28,2,0)</f>
        <v xml:space="preserve">Alto </v>
      </c>
      <c r="AH26" s="338" t="s">
        <v>139</v>
      </c>
      <c r="AI26" s="332"/>
      <c r="AJ26" s="332"/>
      <c r="AK26" s="332"/>
      <c r="AL26" s="332"/>
      <c r="AM26" s="332"/>
      <c r="AN26" s="340"/>
    </row>
    <row r="27" spans="1:40" ht="25.5" x14ac:dyDescent="0.25">
      <c r="A27" s="323"/>
      <c r="B27" s="323"/>
      <c r="C27" s="323"/>
      <c r="D27" s="349"/>
      <c r="E27" s="323"/>
      <c r="F27" s="323"/>
      <c r="G27" s="323"/>
      <c r="H27" s="345"/>
      <c r="I27" s="325"/>
      <c r="J27" s="327"/>
      <c r="K27" s="323"/>
      <c r="L27" s="341"/>
      <c r="M27" s="341"/>
      <c r="N27" s="340"/>
      <c r="O27" s="186">
        <v>2</v>
      </c>
      <c r="P27" s="189" t="s">
        <v>465</v>
      </c>
      <c r="Q27" s="186" t="str">
        <f t="shared" si="0"/>
        <v>Probabilidad</v>
      </c>
      <c r="R27" s="186" t="s">
        <v>134</v>
      </c>
      <c r="S27" s="186" t="s">
        <v>135</v>
      </c>
      <c r="T27" s="188">
        <f>VLOOKUP(R27&amp;S27,[3]Hoja1!$Q$4:$R$9,2,0)</f>
        <v>0.45</v>
      </c>
      <c r="U27" s="186" t="s">
        <v>136</v>
      </c>
      <c r="V27" s="186" t="s">
        <v>137</v>
      </c>
      <c r="W27" s="186" t="s">
        <v>138</v>
      </c>
      <c r="X27" s="174">
        <f t="shared" ref="X27:X28" si="10">IF(Q27="Probabilidad",($J$26*T27),IF(Q27="Impacto"," "))</f>
        <v>0.36000000000000004</v>
      </c>
      <c r="Y27" s="174" t="str">
        <f>IF(Z27&lt;=20%,'Tabla probabilidad'!$B$5,IF(Z27&lt;=40%,'Tabla probabilidad'!$B$6,IF(Z27&lt;=60%,'Tabla probabilidad'!$B$7,IF(Z27&lt;=80%,'Tabla probabilidad'!$B$8,IF(Z27&lt;=100%,'Tabla probabilidad'!$B$9)))))</f>
        <v>Media</v>
      </c>
      <c r="Z27" s="174">
        <f>IF(R27="Preventivo",(J26-(J26*T27)),IF(R27="Detectivo",(J26-(J26*T27)),IF(R27="Correctivo",(J26))))</f>
        <v>0.44</v>
      </c>
      <c r="AA27" s="337"/>
      <c r="AB27" s="337"/>
      <c r="AC27" s="174" t="str">
        <f t="shared" si="9"/>
        <v>Mayor</v>
      </c>
      <c r="AD27" s="174">
        <f t="shared" ref="AD27:AD28" si="11">IF(Q27="Probabilidad",(($M$26-0)),IF(Q27="Impacto",($M$26-($M$26*T27))))</f>
        <v>0.8</v>
      </c>
      <c r="AE27" s="337"/>
      <c r="AF27" s="337"/>
      <c r="AG27" s="339"/>
      <c r="AH27" s="339"/>
      <c r="AI27" s="333"/>
      <c r="AJ27" s="333"/>
      <c r="AK27" s="333"/>
      <c r="AL27" s="333"/>
      <c r="AM27" s="333"/>
      <c r="AN27" s="340"/>
    </row>
    <row r="28" spans="1:40" ht="51" x14ac:dyDescent="0.25">
      <c r="A28" s="324"/>
      <c r="B28" s="324"/>
      <c r="C28" s="324"/>
      <c r="D28" s="350"/>
      <c r="E28" s="324"/>
      <c r="F28" s="324"/>
      <c r="G28" s="324"/>
      <c r="H28" s="346"/>
      <c r="I28" s="325"/>
      <c r="J28" s="328"/>
      <c r="K28" s="324"/>
      <c r="L28" s="341"/>
      <c r="M28" s="341"/>
      <c r="N28" s="340"/>
      <c r="O28" s="186">
        <v>3</v>
      </c>
      <c r="P28" s="189" t="s">
        <v>466</v>
      </c>
      <c r="Q28" s="186" t="str">
        <f t="shared" si="0"/>
        <v>Probabilidad</v>
      </c>
      <c r="R28" s="186" t="s">
        <v>134</v>
      </c>
      <c r="S28" s="186" t="s">
        <v>135</v>
      </c>
      <c r="T28" s="188">
        <f>VLOOKUP(R28&amp;S28,[3]Hoja1!$Q$4:$R$9,2,0)</f>
        <v>0.45</v>
      </c>
      <c r="U28" s="186" t="s">
        <v>136</v>
      </c>
      <c r="V28" s="186" t="s">
        <v>137</v>
      </c>
      <c r="W28" s="186" t="s">
        <v>138</v>
      </c>
      <c r="X28" s="174">
        <f t="shared" si="10"/>
        <v>0.36000000000000004</v>
      </c>
      <c r="Y28" s="174" t="str">
        <f>IF(Z28&lt;=20%,'Tabla probabilidad'!$B$5,IF(Z28&lt;=40%,'Tabla probabilidad'!$B$6,IF(Z28&lt;=60%,'Tabla probabilidad'!$B$7,IF(Z28&lt;=80%,'Tabla probabilidad'!$B$8,IF(Z28&lt;=100%,'Tabla probabilidad'!$B$9)))))</f>
        <v>Media</v>
      </c>
      <c r="Z28" s="174">
        <f>IF(R28="Preventivo",(J26-(J26*T28)),IF(R28="Detectivo",(J26-(J26*T28)),IF(R28="Correctivo",(J26))))</f>
        <v>0.44</v>
      </c>
      <c r="AA28" s="337"/>
      <c r="AB28" s="337"/>
      <c r="AC28" s="174" t="str">
        <f t="shared" si="9"/>
        <v>Mayor</v>
      </c>
      <c r="AD28" s="174">
        <f t="shared" si="11"/>
        <v>0.8</v>
      </c>
      <c r="AE28" s="337"/>
      <c r="AF28" s="337"/>
      <c r="AG28" s="339"/>
      <c r="AH28" s="339"/>
      <c r="AI28" s="333"/>
      <c r="AJ28" s="333"/>
      <c r="AK28" s="333"/>
      <c r="AL28" s="333"/>
      <c r="AM28" s="333"/>
      <c r="AN28" s="340"/>
    </row>
    <row r="29" spans="1:40" ht="25.5" customHeight="1" x14ac:dyDescent="0.25">
      <c r="A29" s="322">
        <v>7</v>
      </c>
      <c r="B29" s="322" t="s">
        <v>440</v>
      </c>
      <c r="C29" s="322" t="s">
        <v>361</v>
      </c>
      <c r="D29" s="348" t="s">
        <v>441</v>
      </c>
      <c r="E29" s="338" t="s">
        <v>442</v>
      </c>
      <c r="F29" s="338" t="s">
        <v>443</v>
      </c>
      <c r="G29" s="322" t="s">
        <v>358</v>
      </c>
      <c r="H29" s="322">
        <v>4495</v>
      </c>
      <c r="I29" s="325" t="str">
        <f>IF(H29&lt;=2,'Tabla probabilidad'!$B$5,IF(H29&lt;=24,'Tabla probabilidad'!$B$6,IF(H29&lt;=500,'Tabla probabilidad'!$B$7,IF(H29&lt;=5000,'Tabla probabilidad'!$B$8,IF(H29&gt;5000,'Tabla probabilidad'!$B$9)))))</f>
        <v>Alta</v>
      </c>
      <c r="J29" s="326">
        <f>IF(H29&lt;=2,'[4]Tabla probabilidad'!$D$5,IF(H29&lt;=24,'[4]Tabla probabilidad'!$D$6,IF(H29&lt;=500,'[4]Tabla probabilidad'!$D$7,IF(H29&lt;=5000,'[4]Tabla probabilidad'!$D$8,IF(H29&gt;5000,'[4]Tabla probabilidad'!$D$9)))))</f>
        <v>0.8</v>
      </c>
      <c r="K29" s="322" t="s">
        <v>228</v>
      </c>
      <c r="L29" s="340"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Mayor</v>
      </c>
      <c r="M29" s="340"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80%</v>
      </c>
      <c r="N29" s="340" t="str">
        <f>VLOOKUP((I29&amp;L29),Hoja1!$B$4:$C$28,2,0)</f>
        <v xml:space="preserve">Alto </v>
      </c>
      <c r="O29" s="186">
        <v>1</v>
      </c>
      <c r="P29" s="189" t="s">
        <v>467</v>
      </c>
      <c r="Q29" s="186" t="str">
        <f t="shared" si="0"/>
        <v>Probabilidad</v>
      </c>
      <c r="R29" s="186" t="s">
        <v>134</v>
      </c>
      <c r="S29" s="186" t="s">
        <v>135</v>
      </c>
      <c r="T29" s="188">
        <f>VLOOKUP(R29&amp;S29,[4]Hoja1!$Q$4:$R$9,2,0)</f>
        <v>0.45</v>
      </c>
      <c r="U29" s="186" t="s">
        <v>136</v>
      </c>
      <c r="V29" s="186" t="s">
        <v>137</v>
      </c>
      <c r="W29" s="186" t="s">
        <v>138</v>
      </c>
      <c r="X29" s="174">
        <f>IF(Q29="Probabilidad",($J$29*T29),IF(Q29="Impacto"," "))</f>
        <v>0.36000000000000004</v>
      </c>
      <c r="Y29" s="174" t="str">
        <f>IF(Z29&lt;=20%,'Tabla probabilidad'!$B$5,IF(Z29&lt;=40%,'Tabla probabilidad'!$B$6,IF(Z29&lt;=60%,'Tabla probabilidad'!$B$7,IF(Z29&lt;=80%,'Tabla probabilidad'!$B$8,IF(Z29&lt;=100%,'Tabla probabilidad'!$B$9)))))</f>
        <v>Media</v>
      </c>
      <c r="Z29" s="174">
        <f>IF(R29="Preventivo",(J29-(J29*T29)),IF(R29="Detectivo",(J29-(J29*T29)),IF(R29="Correctivo",(J29))))</f>
        <v>0.44</v>
      </c>
      <c r="AA29" s="336" t="str">
        <f>IF(AB29&lt;=20%,'Tabla probabilidad'!$B$5,IF(AB29&lt;=40%,'Tabla probabilidad'!$B$6,IF(AB29&lt;=60%,'Tabla probabilidad'!$B$7,IF(AB29&lt;=80%,'Tabla probabilidad'!$B$8,IF(AB29&lt;=100%,'Tabla probabilidad'!$B$9)))))</f>
        <v>Media</v>
      </c>
      <c r="AB29" s="336">
        <f>AVERAGE(Z29:Z33)</f>
        <v>0.44000000000000006</v>
      </c>
      <c r="AC29" s="174" t="str">
        <f t="shared" ref="AC29:AC38" si="12">IF(AD29&lt;=20%,"Leve",IF(AD29&lt;=40%,"Menor",IF(AD29&lt;=60%,"Moderado",IF(AD29&lt;=80%,"Mayor",IF(AD29&lt;=100%,"Catastrófico")))))</f>
        <v>Mayor</v>
      </c>
      <c r="AD29" s="174">
        <f>IF(Q29="Probabilidad",(($M$29-0)),IF(Q29="Impacto",($M$29-($M$29*T29))))</f>
        <v>0.8</v>
      </c>
      <c r="AE29" s="336" t="str">
        <f>IF(AF29&lt;=20%,"Leve",IF(AF29&lt;=40%,"Menor",IF(AF29&lt;=60%,"Moderado",IF(AF29&lt;=80%,"Mayor",IF(AF29&lt;=100%,"Catastrófico")))))</f>
        <v>Mayor</v>
      </c>
      <c r="AF29" s="336">
        <f>AVERAGE(AD29:AD33)</f>
        <v>0.8</v>
      </c>
      <c r="AG29" s="338" t="str">
        <f>VLOOKUP(AA29&amp;AE29,Hoja1!$B$4:$C$28,2,0)</f>
        <v xml:space="preserve">Alto </v>
      </c>
      <c r="AH29" s="338" t="s">
        <v>139</v>
      </c>
      <c r="AI29" s="332"/>
      <c r="AJ29" s="332"/>
      <c r="AK29" s="332"/>
      <c r="AL29" s="332"/>
      <c r="AM29" s="332"/>
      <c r="AN29" s="340"/>
    </row>
    <row r="30" spans="1:40" ht="25.5" x14ac:dyDescent="0.25">
      <c r="A30" s="323"/>
      <c r="B30" s="323"/>
      <c r="C30" s="323"/>
      <c r="D30" s="349"/>
      <c r="E30" s="339"/>
      <c r="F30" s="339"/>
      <c r="G30" s="323"/>
      <c r="H30" s="323"/>
      <c r="I30" s="325"/>
      <c r="J30" s="327"/>
      <c r="K30" s="323"/>
      <c r="L30" s="341"/>
      <c r="M30" s="341"/>
      <c r="N30" s="340"/>
      <c r="O30" s="186">
        <v>2</v>
      </c>
      <c r="P30" s="190" t="s">
        <v>468</v>
      </c>
      <c r="Q30" s="186" t="str">
        <f t="shared" si="0"/>
        <v>Probabilidad</v>
      </c>
      <c r="R30" s="186" t="s">
        <v>134</v>
      </c>
      <c r="S30" s="186" t="s">
        <v>135</v>
      </c>
      <c r="T30" s="188">
        <f>VLOOKUP(R30&amp;S30,[4]Hoja1!$Q$4:$R$9,2,0)</f>
        <v>0.45</v>
      </c>
      <c r="U30" s="186" t="s">
        <v>136</v>
      </c>
      <c r="V30" s="186" t="s">
        <v>137</v>
      </c>
      <c r="W30" s="186" t="s">
        <v>138</v>
      </c>
      <c r="X30" s="174">
        <f t="shared" ref="X30:X33" si="13">IF(Q30="Probabilidad",($J$29*T30),IF(Q30="Impacto"," "))</f>
        <v>0.36000000000000004</v>
      </c>
      <c r="Y30" s="174" t="str">
        <f>IF(Z30&lt;=20%,'Tabla probabilidad'!$B$5,IF(Z30&lt;=40%,'Tabla probabilidad'!$B$6,IF(Z30&lt;=60%,'Tabla probabilidad'!$B$7,IF(Z30&lt;=80%,'Tabla probabilidad'!$B$8,IF(Z30&lt;=100%,'Tabla probabilidad'!$B$9)))))</f>
        <v>Media</v>
      </c>
      <c r="Z30" s="174">
        <f>IF(R30="Preventivo",(J29-(J29*T30)),IF(R30="Detectivo",(J29-(J29*T30)),IF(R30="Correctivo",(J29))))</f>
        <v>0.44</v>
      </c>
      <c r="AA30" s="337"/>
      <c r="AB30" s="337"/>
      <c r="AC30" s="174" t="str">
        <f t="shared" si="12"/>
        <v>Mayor</v>
      </c>
      <c r="AD30" s="174">
        <f t="shared" ref="AD30:AD33" si="14">IF(Q30="Probabilidad",(($M$29-0)),IF(Q30="Impacto",($M$29-($M$29*T30))))</f>
        <v>0.8</v>
      </c>
      <c r="AE30" s="337"/>
      <c r="AF30" s="337"/>
      <c r="AG30" s="339"/>
      <c r="AH30" s="339"/>
      <c r="AI30" s="333"/>
      <c r="AJ30" s="333"/>
      <c r="AK30" s="333"/>
      <c r="AL30" s="333"/>
      <c r="AM30" s="333"/>
      <c r="AN30" s="340"/>
    </row>
    <row r="31" spans="1:40" ht="25.5" x14ac:dyDescent="0.25">
      <c r="A31" s="323"/>
      <c r="B31" s="323"/>
      <c r="C31" s="323"/>
      <c r="D31" s="349"/>
      <c r="E31" s="339"/>
      <c r="F31" s="339"/>
      <c r="G31" s="323"/>
      <c r="H31" s="323"/>
      <c r="I31" s="325"/>
      <c r="J31" s="327"/>
      <c r="K31" s="323"/>
      <c r="L31" s="341"/>
      <c r="M31" s="341"/>
      <c r="N31" s="340"/>
      <c r="O31" s="186">
        <v>3</v>
      </c>
      <c r="P31" s="190" t="s">
        <v>469</v>
      </c>
      <c r="Q31" s="186" t="str">
        <f t="shared" si="0"/>
        <v>Probabilidad</v>
      </c>
      <c r="R31" s="186" t="s">
        <v>134</v>
      </c>
      <c r="S31" s="186" t="s">
        <v>135</v>
      </c>
      <c r="T31" s="188">
        <f>VLOOKUP(R31&amp;S31,[4]Hoja1!$Q$4:$R$9,2,0)</f>
        <v>0.45</v>
      </c>
      <c r="U31" s="186" t="s">
        <v>136</v>
      </c>
      <c r="V31" s="186" t="s">
        <v>137</v>
      </c>
      <c r="W31" s="186" t="s">
        <v>138</v>
      </c>
      <c r="X31" s="174">
        <f t="shared" si="13"/>
        <v>0.36000000000000004</v>
      </c>
      <c r="Y31" s="174" t="str">
        <f>IF(Z31&lt;=20%,'Tabla probabilidad'!$B$5,IF(Z31&lt;=40%,'Tabla probabilidad'!$B$6,IF(Z31&lt;=60%,'Tabla probabilidad'!$B$7,IF(Z31&lt;=80%,'Tabla probabilidad'!$B$8,IF(Z31&lt;=100%,'Tabla probabilidad'!$B$9)))))</f>
        <v>Media</v>
      </c>
      <c r="Z31" s="174">
        <f>IF(R31="Preventivo",(J29-(J29*T31)),IF(R31="Detectivo",(J29-(J29*T31)),IF(R31="Correctivo",(J29))))</f>
        <v>0.44</v>
      </c>
      <c r="AA31" s="337"/>
      <c r="AB31" s="337"/>
      <c r="AC31" s="174" t="str">
        <f t="shared" si="12"/>
        <v>Mayor</v>
      </c>
      <c r="AD31" s="174">
        <f t="shared" si="14"/>
        <v>0.8</v>
      </c>
      <c r="AE31" s="337"/>
      <c r="AF31" s="337"/>
      <c r="AG31" s="339"/>
      <c r="AH31" s="339"/>
      <c r="AI31" s="333"/>
      <c r="AJ31" s="333"/>
      <c r="AK31" s="333"/>
      <c r="AL31" s="333"/>
      <c r="AM31" s="333"/>
      <c r="AN31" s="340"/>
    </row>
    <row r="32" spans="1:40" ht="38.25" x14ac:dyDescent="0.25">
      <c r="A32" s="323"/>
      <c r="B32" s="323"/>
      <c r="C32" s="323"/>
      <c r="D32" s="349"/>
      <c r="E32" s="339"/>
      <c r="F32" s="339"/>
      <c r="G32" s="323"/>
      <c r="H32" s="323"/>
      <c r="I32" s="325"/>
      <c r="J32" s="327"/>
      <c r="K32" s="323"/>
      <c r="L32" s="341"/>
      <c r="M32" s="341"/>
      <c r="N32" s="340"/>
      <c r="O32" s="186">
        <v>4</v>
      </c>
      <c r="P32" s="190" t="s">
        <v>470</v>
      </c>
      <c r="Q32" s="186" t="str">
        <f t="shared" si="0"/>
        <v>Probabilidad</v>
      </c>
      <c r="R32" s="186" t="s">
        <v>134</v>
      </c>
      <c r="S32" s="186" t="s">
        <v>135</v>
      </c>
      <c r="T32" s="188">
        <f>VLOOKUP(R32&amp;S32,[4]Hoja1!$Q$4:$R$9,2,0)</f>
        <v>0.45</v>
      </c>
      <c r="U32" s="186" t="s">
        <v>136</v>
      </c>
      <c r="V32" s="186" t="s">
        <v>137</v>
      </c>
      <c r="W32" s="186" t="s">
        <v>138</v>
      </c>
      <c r="X32" s="174">
        <f t="shared" si="13"/>
        <v>0.36000000000000004</v>
      </c>
      <c r="Y32" s="174" t="str">
        <f>IF(Z32&lt;=20%,'Tabla probabilidad'!$B$5,IF(Z32&lt;=40%,'Tabla probabilidad'!$B$6,IF(Z32&lt;=60%,'Tabla probabilidad'!$B$7,IF(Z32&lt;=80%,'Tabla probabilidad'!$B$8,IF(Z32&lt;=100%,'Tabla probabilidad'!$B$9)))))</f>
        <v>Media</v>
      </c>
      <c r="Z32" s="174">
        <f>IF(R32="Preventivo",(J29-(J29*T32)),IF(R32="Detectivo",(J29-(J29*T32)),IF(R32="Correctivo",(J29))))</f>
        <v>0.44</v>
      </c>
      <c r="AA32" s="337"/>
      <c r="AB32" s="337"/>
      <c r="AC32" s="174" t="str">
        <f t="shared" si="12"/>
        <v>Mayor</v>
      </c>
      <c r="AD32" s="174">
        <f t="shared" si="14"/>
        <v>0.8</v>
      </c>
      <c r="AE32" s="337"/>
      <c r="AF32" s="337"/>
      <c r="AG32" s="339"/>
      <c r="AH32" s="339"/>
      <c r="AI32" s="333"/>
      <c r="AJ32" s="333"/>
      <c r="AK32" s="333"/>
      <c r="AL32" s="333"/>
      <c r="AM32" s="333"/>
      <c r="AN32" s="340"/>
    </row>
    <row r="33" spans="1:40" ht="25.5" x14ac:dyDescent="0.25">
      <c r="A33" s="324"/>
      <c r="B33" s="324"/>
      <c r="C33" s="324"/>
      <c r="D33" s="350"/>
      <c r="E33" s="343"/>
      <c r="F33" s="343"/>
      <c r="G33" s="324"/>
      <c r="H33" s="324"/>
      <c r="I33" s="325"/>
      <c r="J33" s="328"/>
      <c r="K33" s="324"/>
      <c r="L33" s="341"/>
      <c r="M33" s="341"/>
      <c r="N33" s="340"/>
      <c r="O33" s="186">
        <v>5</v>
      </c>
      <c r="P33" s="190" t="s">
        <v>471</v>
      </c>
      <c r="Q33" s="186" t="str">
        <f t="shared" si="0"/>
        <v>Probabilidad</v>
      </c>
      <c r="R33" s="186" t="s">
        <v>134</v>
      </c>
      <c r="S33" s="186" t="s">
        <v>135</v>
      </c>
      <c r="T33" s="188">
        <f>VLOOKUP(R33&amp;S33,[4]Hoja1!$Q$4:$R$9,2,0)</f>
        <v>0.45</v>
      </c>
      <c r="U33" s="186" t="s">
        <v>136</v>
      </c>
      <c r="V33" s="186" t="s">
        <v>137</v>
      </c>
      <c r="W33" s="186" t="s">
        <v>138</v>
      </c>
      <c r="X33" s="174">
        <f t="shared" si="13"/>
        <v>0.36000000000000004</v>
      </c>
      <c r="Y33" s="174" t="str">
        <f>IF(Z33&lt;=20%,'Tabla probabilidad'!$B$5,IF(Z33&lt;=40%,'Tabla probabilidad'!$B$6,IF(Z33&lt;=60%,'Tabla probabilidad'!$B$7,IF(Z33&lt;=80%,'Tabla probabilidad'!$B$8,IF(Z33&lt;=100%,'Tabla probabilidad'!$B$9)))))</f>
        <v>Media</v>
      </c>
      <c r="Z33" s="174">
        <f>IF(R33="Preventivo",(J29-(J29*T33)),IF(R33="Detectivo",(J29-(J29*T33)),IF(R33="Correctivo",(J29))))</f>
        <v>0.44</v>
      </c>
      <c r="AA33" s="347"/>
      <c r="AB33" s="347"/>
      <c r="AC33" s="174" t="str">
        <f t="shared" si="12"/>
        <v>Mayor</v>
      </c>
      <c r="AD33" s="174">
        <f t="shared" si="14"/>
        <v>0.8</v>
      </c>
      <c r="AE33" s="347"/>
      <c r="AF33" s="347"/>
      <c r="AG33" s="343"/>
      <c r="AH33" s="339"/>
      <c r="AI33" s="335"/>
      <c r="AJ33" s="335"/>
      <c r="AK33" s="335"/>
      <c r="AL33" s="335"/>
      <c r="AM33" s="335"/>
      <c r="AN33" s="338"/>
    </row>
    <row r="34" spans="1:40" ht="38.25" customHeight="1" x14ac:dyDescent="0.25">
      <c r="A34" s="322">
        <v>8</v>
      </c>
      <c r="B34" s="338" t="s">
        <v>444</v>
      </c>
      <c r="C34" s="322" t="s">
        <v>142</v>
      </c>
      <c r="D34" s="348" t="s">
        <v>445</v>
      </c>
      <c r="E34" s="322" t="s">
        <v>446</v>
      </c>
      <c r="F34" s="322" t="s">
        <v>447</v>
      </c>
      <c r="G34" s="322" t="s">
        <v>362</v>
      </c>
      <c r="H34" s="322">
        <v>4495</v>
      </c>
      <c r="I34" s="325" t="str">
        <f>IF(H34&lt;=2,'Tabla probabilidad'!$B$5,IF(H34&lt;=24,'Tabla probabilidad'!$B$6,IF(H34&lt;=500,'Tabla probabilidad'!$B$7,IF(H34&lt;=5000,'Tabla probabilidad'!$B$8,IF(H34&gt;5000,'Tabla probabilidad'!$B$9)))))</f>
        <v>Alta</v>
      </c>
      <c r="J34" s="326">
        <f>IF(H34&lt;=2,'[4]Tabla probabilidad'!$D$5,IF(H34&lt;=24,'[4]Tabla probabilidad'!$D$6,IF(H34&lt;=500,'[4]Tabla probabilidad'!$D$7,IF(H34&lt;=5000,'[4]Tabla probabilidad'!$D$8,IF(H34&gt;5000,'[4]Tabla probabilidad'!$D$9)))))</f>
        <v>0.8</v>
      </c>
      <c r="K34" s="322" t="s">
        <v>143</v>
      </c>
      <c r="L34" s="340"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40"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40" t="str">
        <f>VLOOKUP((I34&amp;L34),Hoja1!$B$4:$C$28,2,0)</f>
        <v xml:space="preserve">Alto </v>
      </c>
      <c r="O34" s="186">
        <v>1</v>
      </c>
      <c r="P34" s="189" t="s">
        <v>472</v>
      </c>
      <c r="Q34" s="186" t="str">
        <f t="shared" si="0"/>
        <v>Probabilidad</v>
      </c>
      <c r="R34" s="186" t="s">
        <v>134</v>
      </c>
      <c r="S34" s="186" t="s">
        <v>135</v>
      </c>
      <c r="T34" s="188">
        <f>VLOOKUP(R34&amp;S34,[4]Hoja1!$Q$4:$R$9,2,0)</f>
        <v>0.45</v>
      </c>
      <c r="U34" s="186" t="s">
        <v>136</v>
      </c>
      <c r="V34" s="186" t="s">
        <v>137</v>
      </c>
      <c r="W34" s="186" t="s">
        <v>138</v>
      </c>
      <c r="X34" s="174">
        <f>IF(Q34="Probabilidad",($J$34*T34),IF(Q34="Impacto"," "))</f>
        <v>0.36000000000000004</v>
      </c>
      <c r="Y34" s="174" t="str">
        <f>IF(Z34&lt;=20%,'Tabla probabilidad'!$B$5,IF(Z34&lt;=40%,'Tabla probabilidad'!$B$6,IF(Z34&lt;=60%,'Tabla probabilidad'!$B$7,IF(Z34&lt;=80%,'Tabla probabilidad'!$B$8,IF(Z34&lt;=100%,'Tabla probabilidad'!$B$9)))))</f>
        <v>Media</v>
      </c>
      <c r="Z34" s="174">
        <f>IF(R34="Preventivo",(J34-(J34*T34)),IF(R34="Detectivo",(J34-(J34*T34)),IF(R34="Correctivo",(J34))))</f>
        <v>0.44</v>
      </c>
      <c r="AA34" s="336" t="str">
        <f>IF(AB34&lt;=20%,'Tabla probabilidad'!$B$5,IF(AB34&lt;=40%,'Tabla probabilidad'!$B$6,IF(AB34&lt;=60%,'Tabla probabilidad'!$B$7,IF(AB34&lt;=80%,'Tabla probabilidad'!$B$8,IF(AB34&lt;=100%,'Tabla probabilidad'!$B$9)))))</f>
        <v>Media</v>
      </c>
      <c r="AB34" s="336">
        <f>AVERAGE(Z34:Z38)</f>
        <v>0.44000000000000006</v>
      </c>
      <c r="AC34" s="185" t="str">
        <f t="shared" si="12"/>
        <v>Moderado</v>
      </c>
      <c r="AD34" s="185">
        <f>IF(Q34="Probabilidad",(($M$34-0)),IF(Q34="Impacto",($M$34-($M$34*T34))))</f>
        <v>0.6</v>
      </c>
      <c r="AE34" s="336" t="str">
        <f>IF(AF34&lt;=20%,"Leve",IF(AF34&lt;=40%,"Menor",IF(AF34&lt;=60%,"Moderado",IF(AF34&lt;=80%,"Mayor",IF(AF34&lt;=100%,"Catastrófico")))))</f>
        <v>Moderado</v>
      </c>
      <c r="AF34" s="336">
        <f>AVERAGE(AD34:AD38)</f>
        <v>0.6</v>
      </c>
      <c r="AG34" s="338" t="str">
        <f>VLOOKUP(AA34&amp;AE34,Hoja1!$B$4:$C$28,2,0)</f>
        <v>Moderado</v>
      </c>
      <c r="AH34" s="338" t="s">
        <v>139</v>
      </c>
      <c r="AI34" s="332"/>
      <c r="AJ34" s="332"/>
      <c r="AK34" s="332"/>
      <c r="AL34" s="332"/>
      <c r="AM34" s="332"/>
      <c r="AN34" s="340"/>
    </row>
    <row r="35" spans="1:40" ht="38.25" x14ac:dyDescent="0.25">
      <c r="A35" s="323"/>
      <c r="B35" s="339"/>
      <c r="C35" s="323"/>
      <c r="D35" s="349"/>
      <c r="E35" s="323"/>
      <c r="F35" s="323"/>
      <c r="G35" s="323"/>
      <c r="H35" s="323"/>
      <c r="I35" s="325"/>
      <c r="J35" s="327"/>
      <c r="K35" s="323"/>
      <c r="L35" s="341"/>
      <c r="M35" s="341"/>
      <c r="N35" s="340"/>
      <c r="O35" s="186">
        <v>2</v>
      </c>
      <c r="P35" s="189" t="s">
        <v>473</v>
      </c>
      <c r="Q35" s="186" t="str">
        <f t="shared" si="0"/>
        <v>Probabilidad</v>
      </c>
      <c r="R35" s="186" t="s">
        <v>134</v>
      </c>
      <c r="S35" s="186" t="s">
        <v>135</v>
      </c>
      <c r="T35" s="188">
        <f>VLOOKUP(R35&amp;S35,[4]Hoja1!$Q$4:$R$9,2,0)</f>
        <v>0.45</v>
      </c>
      <c r="U35" s="186" t="s">
        <v>136</v>
      </c>
      <c r="V35" s="186" t="s">
        <v>137</v>
      </c>
      <c r="W35" s="186" t="s">
        <v>138</v>
      </c>
      <c r="X35" s="174">
        <f>IF(Q35="Probabilidad",($J$34*T35),IF(Q35="Impacto"," "))</f>
        <v>0.36000000000000004</v>
      </c>
      <c r="Y35" s="174" t="str">
        <f>IF(Z35&lt;=20%,'Tabla probabilidad'!$B$5,IF(Z35&lt;=40%,'Tabla probabilidad'!$B$6,IF(Z35&lt;=60%,'Tabla probabilidad'!$B$7,IF(Z35&lt;=80%,'Tabla probabilidad'!$B$8,IF(Z35&lt;=100%,'Tabla probabilidad'!$B$9)))))</f>
        <v>Media</v>
      </c>
      <c r="Z35" s="174">
        <f>IF(R35="Preventivo",(J34-(J34*T35)),IF(R35="Detectivo",(J34-(J34*T35)),IF(R35="Correctivo",(J34))))</f>
        <v>0.44</v>
      </c>
      <c r="AA35" s="337"/>
      <c r="AB35" s="337"/>
      <c r="AC35" s="185" t="str">
        <f t="shared" si="12"/>
        <v>Moderado</v>
      </c>
      <c r="AD35" s="185">
        <f t="shared" ref="AD35:AD38" si="15">IF(Q35="Probabilidad",(($M$34-0)),IF(Q35="Impacto",($M$34-($M$34*T35))))</f>
        <v>0.6</v>
      </c>
      <c r="AE35" s="337"/>
      <c r="AF35" s="337"/>
      <c r="AG35" s="339"/>
      <c r="AH35" s="339"/>
      <c r="AI35" s="333"/>
      <c r="AJ35" s="333"/>
      <c r="AK35" s="333"/>
      <c r="AL35" s="333"/>
      <c r="AM35" s="333"/>
      <c r="AN35" s="340"/>
    </row>
    <row r="36" spans="1:40" ht="25.5" x14ac:dyDescent="0.25">
      <c r="A36" s="323"/>
      <c r="B36" s="339"/>
      <c r="C36" s="323"/>
      <c r="D36" s="349"/>
      <c r="E36" s="323"/>
      <c r="F36" s="323"/>
      <c r="G36" s="323"/>
      <c r="H36" s="323"/>
      <c r="I36" s="325"/>
      <c r="J36" s="327"/>
      <c r="K36" s="323"/>
      <c r="L36" s="341"/>
      <c r="M36" s="341"/>
      <c r="N36" s="340"/>
      <c r="O36" s="186">
        <v>3</v>
      </c>
      <c r="P36" s="189" t="s">
        <v>474</v>
      </c>
      <c r="Q36" s="186" t="str">
        <f t="shared" si="0"/>
        <v>Probabilidad</v>
      </c>
      <c r="R36" s="186" t="s">
        <v>134</v>
      </c>
      <c r="S36" s="186" t="s">
        <v>135</v>
      </c>
      <c r="T36" s="188">
        <f>VLOOKUP(R36&amp;S36,[4]Hoja1!$Q$4:$R$9,2,0)</f>
        <v>0.45</v>
      </c>
      <c r="U36" s="186" t="s">
        <v>136</v>
      </c>
      <c r="V36" s="186" t="s">
        <v>137</v>
      </c>
      <c r="W36" s="186" t="s">
        <v>138</v>
      </c>
      <c r="X36" s="174">
        <f>IF(Q36="Probabilidad",($J$34*T36),IF(Q36="Impacto"," "))</f>
        <v>0.36000000000000004</v>
      </c>
      <c r="Y36" s="174" t="str">
        <f>IF(Z36&lt;=20%,'Tabla probabilidad'!$B$5,IF(Z36&lt;=40%,'Tabla probabilidad'!$B$6,IF(Z36&lt;=60%,'Tabla probabilidad'!$B$7,IF(Z36&lt;=80%,'Tabla probabilidad'!$B$8,IF(Z36&lt;=100%,'Tabla probabilidad'!$B$9)))))</f>
        <v>Media</v>
      </c>
      <c r="Z36" s="174">
        <f>IF(R36="Preventivo",(J34-(J34*T36)),IF(R36="Detectivo",(J34-(J34*T36)),IF(R36="Correctivo",(J34))))</f>
        <v>0.44</v>
      </c>
      <c r="AA36" s="337"/>
      <c r="AB36" s="337"/>
      <c r="AC36" s="185" t="str">
        <f t="shared" si="12"/>
        <v>Moderado</v>
      </c>
      <c r="AD36" s="185">
        <f t="shared" si="15"/>
        <v>0.6</v>
      </c>
      <c r="AE36" s="337"/>
      <c r="AF36" s="337"/>
      <c r="AG36" s="339"/>
      <c r="AH36" s="339"/>
      <c r="AI36" s="333"/>
      <c r="AJ36" s="333"/>
      <c r="AK36" s="333"/>
      <c r="AL36" s="333"/>
      <c r="AM36" s="333"/>
      <c r="AN36" s="340"/>
    </row>
    <row r="37" spans="1:40" ht="77.25" customHeight="1" x14ac:dyDescent="0.25">
      <c r="A37" s="323"/>
      <c r="B37" s="339"/>
      <c r="C37" s="323"/>
      <c r="D37" s="349"/>
      <c r="E37" s="323"/>
      <c r="F37" s="323"/>
      <c r="G37" s="323"/>
      <c r="H37" s="323"/>
      <c r="I37" s="325"/>
      <c r="J37" s="327"/>
      <c r="K37" s="323"/>
      <c r="L37" s="341"/>
      <c r="M37" s="341"/>
      <c r="N37" s="340"/>
      <c r="O37" s="186">
        <v>4</v>
      </c>
      <c r="P37" s="189" t="s">
        <v>475</v>
      </c>
      <c r="Q37" s="187" t="str">
        <f t="shared" si="0"/>
        <v>Probabilidad</v>
      </c>
      <c r="R37" s="187" t="s">
        <v>134</v>
      </c>
      <c r="S37" s="187" t="s">
        <v>135</v>
      </c>
      <c r="T37" s="191">
        <f>VLOOKUP(R37&amp;S37,[4]Hoja1!$Q$4:$R$9,2,0)</f>
        <v>0.45</v>
      </c>
      <c r="U37" s="187" t="s">
        <v>136</v>
      </c>
      <c r="V37" s="187" t="s">
        <v>137</v>
      </c>
      <c r="W37" s="187" t="s">
        <v>138</v>
      </c>
      <c r="X37" s="174">
        <f>IF(Q37="Probabilidad",($J$34*T37),IF(Q37="Impacto"," "))</f>
        <v>0.36000000000000004</v>
      </c>
      <c r="Y37" s="174" t="str">
        <f>IF(Z37&lt;=20%,'Tabla probabilidad'!$B$5,IF(Z37&lt;=40%,'Tabla probabilidad'!$B$6,IF(Z37&lt;=60%,'Tabla probabilidad'!$B$7,IF(Z37&lt;=80%,'Tabla probabilidad'!$B$8,IF(Z37&lt;=100%,'Tabla probabilidad'!$B$9)))))</f>
        <v>Media</v>
      </c>
      <c r="Z37" s="174">
        <f>IF(R37="Preventivo",(J34-(J34*T37)),IF(R37="Detectivo",(J34-(J34*T37)),IF(R37="Correctivo",(J34))))</f>
        <v>0.44</v>
      </c>
      <c r="AA37" s="337"/>
      <c r="AB37" s="337"/>
      <c r="AC37" s="185" t="str">
        <f t="shared" si="12"/>
        <v>Moderado</v>
      </c>
      <c r="AD37" s="185">
        <f t="shared" si="15"/>
        <v>0.6</v>
      </c>
      <c r="AE37" s="337"/>
      <c r="AF37" s="337"/>
      <c r="AG37" s="339"/>
      <c r="AH37" s="339"/>
      <c r="AI37" s="333"/>
      <c r="AJ37" s="333"/>
      <c r="AK37" s="333"/>
      <c r="AL37" s="333"/>
      <c r="AM37" s="333"/>
      <c r="AN37" s="340"/>
    </row>
    <row r="38" spans="1:40" ht="63.75" x14ac:dyDescent="0.25">
      <c r="A38" s="324"/>
      <c r="B38" s="343"/>
      <c r="C38" s="324"/>
      <c r="D38" s="350"/>
      <c r="E38" s="324"/>
      <c r="F38" s="351"/>
      <c r="G38" s="351"/>
      <c r="H38" s="351"/>
      <c r="I38" s="325"/>
      <c r="J38" s="352"/>
      <c r="K38" s="351"/>
      <c r="L38" s="341"/>
      <c r="M38" s="341"/>
      <c r="N38" s="340"/>
      <c r="O38" s="192">
        <v>5</v>
      </c>
      <c r="P38" s="189" t="s">
        <v>476</v>
      </c>
      <c r="Q38" s="186" t="str">
        <f t="shared" si="0"/>
        <v>Probabilidad</v>
      </c>
      <c r="R38" s="186" t="s">
        <v>134</v>
      </c>
      <c r="S38" s="186" t="s">
        <v>135</v>
      </c>
      <c r="T38" s="188">
        <f>VLOOKUP(R38&amp;S38,[4]Hoja1!$Q$4:$R$9,2,0)</f>
        <v>0.45</v>
      </c>
      <c r="U38" s="186" t="s">
        <v>136</v>
      </c>
      <c r="V38" s="192" t="s">
        <v>137</v>
      </c>
      <c r="W38" s="192" t="s">
        <v>138</v>
      </c>
      <c r="X38" s="174">
        <f t="shared" ref="X38" si="16">IF(Q38="Probabilidad",($J$26*T38),IF(Q38="Impacto"," "))</f>
        <v>0.36000000000000004</v>
      </c>
      <c r="Y38" s="174" t="str">
        <f>IF(Z38&lt;=20%,'Tabla probabilidad'!$B$5,IF(Z38&lt;=40%,'Tabla probabilidad'!$B$6,IF(Z38&lt;=60%,'Tabla probabilidad'!$B$7,IF(Z38&lt;=80%,'Tabla probabilidad'!$B$8,IF(Z38&lt;=100%,'Tabla probabilidad'!$B$9)))))</f>
        <v>Media</v>
      </c>
      <c r="Z38" s="174">
        <f>IF(R38="Preventivo",(J34-(J34*T38)),IF(R38="Detectivo",(J34-(J34*T38)),IF(R38="Correctivo",(J34))))</f>
        <v>0.44</v>
      </c>
      <c r="AA38" s="347"/>
      <c r="AB38" s="353"/>
      <c r="AC38" s="193" t="str">
        <f t="shared" si="12"/>
        <v>Moderado</v>
      </c>
      <c r="AD38" s="193">
        <f t="shared" si="15"/>
        <v>0.6</v>
      </c>
      <c r="AE38" s="353"/>
      <c r="AF38" s="353"/>
      <c r="AG38" s="342"/>
      <c r="AH38" s="342"/>
      <c r="AI38" s="334"/>
      <c r="AJ38" s="334"/>
      <c r="AK38" s="335"/>
      <c r="AL38" s="335"/>
      <c r="AM38" s="335"/>
      <c r="AN38" s="338"/>
    </row>
  </sheetData>
  <mergeCells count="254">
    <mergeCell ref="AB16:AB18"/>
    <mergeCell ref="AH26:AH28"/>
    <mergeCell ref="AI26:AI28"/>
    <mergeCell ref="AJ26:AJ28"/>
    <mergeCell ref="AK26:AK28"/>
    <mergeCell ref="AL26:AL28"/>
    <mergeCell ref="AM26:AM28"/>
    <mergeCell ref="AH24:AH25"/>
    <mergeCell ref="AI24:AI25"/>
    <mergeCell ref="AJ24:AJ25"/>
    <mergeCell ref="AK24:AK25"/>
    <mergeCell ref="AL24:AL25"/>
    <mergeCell ref="AM24:AM25"/>
    <mergeCell ref="AB26:AB28"/>
    <mergeCell ref="AE26:AE28"/>
    <mergeCell ref="AF26:AF28"/>
    <mergeCell ref="AG26:AG28"/>
    <mergeCell ref="AG24:AG25"/>
    <mergeCell ref="AB24:AB25"/>
    <mergeCell ref="AE24:AE25"/>
    <mergeCell ref="AF24:AF25"/>
    <mergeCell ref="A12:A15"/>
    <mergeCell ref="C12:C15"/>
    <mergeCell ref="D12:D15"/>
    <mergeCell ref="E12:E15"/>
    <mergeCell ref="F12:F15"/>
    <mergeCell ref="AJ12:AJ15"/>
    <mergeCell ref="AK12:AK15"/>
    <mergeCell ref="AL12:AL15"/>
    <mergeCell ref="G12:G15"/>
    <mergeCell ref="H12:H15"/>
    <mergeCell ref="I12:I15"/>
    <mergeCell ref="J12:J15"/>
    <mergeCell ref="K12:K15"/>
    <mergeCell ref="L12:L15"/>
    <mergeCell ref="M12:M15"/>
    <mergeCell ref="N12:N15"/>
    <mergeCell ref="AA12:AA15"/>
    <mergeCell ref="AB12:AB15"/>
    <mergeCell ref="B12:B15"/>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L10:AL11"/>
    <mergeCell ref="AM10:AM11"/>
    <mergeCell ref="AM12:AM15"/>
    <mergeCell ref="AM16:AM18"/>
    <mergeCell ref="AN12:AN15"/>
    <mergeCell ref="AE12:AE15"/>
    <mergeCell ref="AF12:AF15"/>
    <mergeCell ref="AG12:AG15"/>
    <mergeCell ref="AH12:AH15"/>
    <mergeCell ref="AI12:AI15"/>
    <mergeCell ref="AJ16:AJ18"/>
    <mergeCell ref="AK16:AK18"/>
    <mergeCell ref="AL16:AL18"/>
    <mergeCell ref="AN16:AN18"/>
    <mergeCell ref="AE16:AE18"/>
    <mergeCell ref="AF16:AF18"/>
    <mergeCell ref="AG16:AG18"/>
    <mergeCell ref="AH16:AH18"/>
    <mergeCell ref="AI16:AI18"/>
    <mergeCell ref="A16:A18"/>
    <mergeCell ref="C16:C18"/>
    <mergeCell ref="D16:D18"/>
    <mergeCell ref="E16:E18"/>
    <mergeCell ref="N24:N25"/>
    <mergeCell ref="AA24:AA25"/>
    <mergeCell ref="A24:A25"/>
    <mergeCell ref="A19:A23"/>
    <mergeCell ref="C19:C23"/>
    <mergeCell ref="D19:D23"/>
    <mergeCell ref="E19:E23"/>
    <mergeCell ref="F19:F23"/>
    <mergeCell ref="G19:G23"/>
    <mergeCell ref="H19:H23"/>
    <mergeCell ref="I19:I23"/>
    <mergeCell ref="J19:J23"/>
    <mergeCell ref="F16:F18"/>
    <mergeCell ref="K16:K18"/>
    <mergeCell ref="G16:G18"/>
    <mergeCell ref="L16:L18"/>
    <mergeCell ref="M16:M18"/>
    <mergeCell ref="N16:N18"/>
    <mergeCell ref="AA16:AA18"/>
    <mergeCell ref="K24:K25"/>
    <mergeCell ref="A26:A28"/>
    <mergeCell ref="D26:D28"/>
    <mergeCell ref="E26:E28"/>
    <mergeCell ref="F26:F28"/>
    <mergeCell ref="C24:C25"/>
    <mergeCell ref="G26:G28"/>
    <mergeCell ref="I26:I28"/>
    <mergeCell ref="C26:C28"/>
    <mergeCell ref="D24:D25"/>
    <mergeCell ref="E24:E25"/>
    <mergeCell ref="F24:F25"/>
    <mergeCell ref="G24:G25"/>
    <mergeCell ref="H24:H25"/>
    <mergeCell ref="I24:I25"/>
    <mergeCell ref="E29:E33"/>
    <mergeCell ref="AN26:AN28"/>
    <mergeCell ref="AN24:AN25"/>
    <mergeCell ref="AH19:AH23"/>
    <mergeCell ref="AI19:AI23"/>
    <mergeCell ref="AJ19:AJ23"/>
    <mergeCell ref="AK19:AK23"/>
    <mergeCell ref="AL19:AL23"/>
    <mergeCell ref="AM19:AM23"/>
    <mergeCell ref="AN19:AN23"/>
    <mergeCell ref="AN34:AN38"/>
    <mergeCell ref="AN29:AN33"/>
    <mergeCell ref="A34:A38"/>
    <mergeCell ref="C34:C38"/>
    <mergeCell ref="D34:D38"/>
    <mergeCell ref="E34:E38"/>
    <mergeCell ref="F34:F38"/>
    <mergeCell ref="G34:G38"/>
    <mergeCell ref="H34:H38"/>
    <mergeCell ref="I34:I38"/>
    <mergeCell ref="J34:J38"/>
    <mergeCell ref="K34:K38"/>
    <mergeCell ref="L34:L38"/>
    <mergeCell ref="M34:M38"/>
    <mergeCell ref="N34:N38"/>
    <mergeCell ref="AA34:AA38"/>
    <mergeCell ref="AB34:AB38"/>
    <mergeCell ref="AE34:AE38"/>
    <mergeCell ref="AF34:AF38"/>
    <mergeCell ref="AF29:AF33"/>
    <mergeCell ref="AG29:AG33"/>
    <mergeCell ref="A29:A33"/>
    <mergeCell ref="C29:C33"/>
    <mergeCell ref="D29:D33"/>
    <mergeCell ref="L29:L33"/>
    <mergeCell ref="M29:M33"/>
    <mergeCell ref="N29:N33"/>
    <mergeCell ref="AA29:AA33"/>
    <mergeCell ref="AB29:AB33"/>
    <mergeCell ref="AE29:AE33"/>
    <mergeCell ref="F29:F33"/>
    <mergeCell ref="G29:G33"/>
    <mergeCell ref="H29:H33"/>
    <mergeCell ref="I29:I33"/>
    <mergeCell ref="J29:J33"/>
    <mergeCell ref="AL34:AL38"/>
    <mergeCell ref="AG34:AG38"/>
    <mergeCell ref="AH34:AH38"/>
    <mergeCell ref="AI34:AI38"/>
    <mergeCell ref="AM34:AM38"/>
    <mergeCell ref="B16:B18"/>
    <mergeCell ref="B19:B23"/>
    <mergeCell ref="B24:B25"/>
    <mergeCell ref="B26:B28"/>
    <mergeCell ref="B29:B33"/>
    <mergeCell ref="B34:B38"/>
    <mergeCell ref="H26:H28"/>
    <mergeCell ref="AH29:AH33"/>
    <mergeCell ref="AI29:AI33"/>
    <mergeCell ref="AJ29:AJ33"/>
    <mergeCell ref="AK29:AK33"/>
    <mergeCell ref="AL29:AL33"/>
    <mergeCell ref="AM29:AM33"/>
    <mergeCell ref="K19:K23"/>
    <mergeCell ref="L19:L23"/>
    <mergeCell ref="M19:M23"/>
    <mergeCell ref="N19:N23"/>
    <mergeCell ref="AA19:AA23"/>
    <mergeCell ref="AB19:AB23"/>
    <mergeCell ref="H16:H18"/>
    <mergeCell ref="I16:I18"/>
    <mergeCell ref="J16:J18"/>
    <mergeCell ref="K8:K9"/>
    <mergeCell ref="L8:L9"/>
    <mergeCell ref="M8:M9"/>
    <mergeCell ref="AJ34:AJ38"/>
    <mergeCell ref="AK34:AK38"/>
    <mergeCell ref="AE19:AE23"/>
    <mergeCell ref="AF19:AF23"/>
    <mergeCell ref="AG19:AG23"/>
    <mergeCell ref="L24:L25"/>
    <mergeCell ref="M24:M25"/>
    <mergeCell ref="K26:K28"/>
    <mergeCell ref="L26:L28"/>
    <mergeCell ref="M26:M28"/>
    <mergeCell ref="N26:N28"/>
    <mergeCell ref="AA26:AA28"/>
    <mergeCell ref="J24:J25"/>
    <mergeCell ref="J26:J28"/>
    <mergeCell ref="AI10:AI11"/>
    <mergeCell ref="AJ10:AJ11"/>
    <mergeCell ref="AK10:AK11"/>
    <mergeCell ref="K29:K33"/>
  </mergeCells>
  <conditionalFormatting sqref="I10">
    <cfRule type="containsText" dxfId="2493" priority="698" operator="containsText" text="Muy Baja">
      <formula>NOT(ISERROR(SEARCH("Muy Baja",I10)))</formula>
    </cfRule>
    <cfRule type="containsText" dxfId="2492" priority="699" operator="containsText" text="Baja">
      <formula>NOT(ISERROR(SEARCH("Baja",I10)))</formula>
    </cfRule>
    <cfRule type="containsText" dxfId="2491" priority="823" operator="containsText" text="Muy Alta">
      <formula>NOT(ISERROR(SEARCH("Muy Alta",I10)))</formula>
    </cfRule>
    <cfRule type="containsText" dxfId="2490" priority="824" operator="containsText" text="Alta">
      <formula>NOT(ISERROR(SEARCH("Alta",I10)))</formula>
    </cfRule>
    <cfRule type="containsText" dxfId="2489" priority="825" operator="containsText" text="Media">
      <formula>NOT(ISERROR(SEARCH("Media",I10)))</formula>
    </cfRule>
    <cfRule type="containsText" dxfId="2488" priority="826" operator="containsText" text="Media">
      <formula>NOT(ISERROR(SEARCH("Media",I10)))</formula>
    </cfRule>
    <cfRule type="containsText" dxfId="2487" priority="827" operator="containsText" text="Media">
      <formula>NOT(ISERROR(SEARCH("Media",I10)))</formula>
    </cfRule>
    <cfRule type="containsText" dxfId="2486" priority="830" operator="containsText" text="Muy Baja">
      <formula>NOT(ISERROR(SEARCH("Muy Baja",I10)))</formula>
    </cfRule>
    <cfRule type="containsText" dxfId="2485" priority="831" operator="containsText" text="Baja">
      <formula>NOT(ISERROR(SEARCH("Baja",I10)))</formula>
    </cfRule>
    <cfRule type="containsText" dxfId="2484" priority="832" operator="containsText" text="Muy Baja">
      <formula>NOT(ISERROR(SEARCH("Muy Baja",I10)))</formula>
    </cfRule>
    <cfRule type="containsText" dxfId="2483" priority="833" operator="containsText" text="Muy Baja">
      <formula>NOT(ISERROR(SEARCH("Muy Baja",I10)))</formula>
    </cfRule>
    <cfRule type="containsText" dxfId="2482" priority="834" operator="containsText" text="Muy Baja">
      <formula>NOT(ISERROR(SEARCH("Muy Baja",I10)))</formula>
    </cfRule>
    <cfRule type="containsText" dxfId="2481" priority="835" operator="containsText" text="Muy Baja'Tabla probabilidad'!">
      <formula>NOT(ISERROR(SEARCH("Muy Baja'Tabla probabilidad'!",I10)))</formula>
    </cfRule>
    <cfRule type="containsText" dxfId="2480" priority="836" operator="containsText" text="Muy bajo">
      <formula>NOT(ISERROR(SEARCH("Muy bajo",I10)))</formula>
    </cfRule>
    <cfRule type="containsText" dxfId="2479" priority="845" operator="containsText" text="Alta">
      <formula>NOT(ISERROR(SEARCH("Alta",I10)))</formula>
    </cfRule>
    <cfRule type="containsText" dxfId="2478" priority="846" operator="containsText" text="Media">
      <formula>NOT(ISERROR(SEARCH("Media",I10)))</formula>
    </cfRule>
    <cfRule type="containsText" dxfId="2477" priority="847" operator="containsText" text="Baja">
      <formula>NOT(ISERROR(SEARCH("Baja",I10)))</formula>
    </cfRule>
    <cfRule type="containsText" dxfId="2476" priority="848" operator="containsText" text="Muy baja">
      <formula>NOT(ISERROR(SEARCH("Muy baja",I10)))</formula>
    </cfRule>
    <cfRule type="cellIs" dxfId="2475" priority="851" operator="between">
      <formula>1</formula>
      <formula>2</formula>
    </cfRule>
    <cfRule type="cellIs" dxfId="2474" priority="852" operator="between">
      <formula>0</formula>
      <formula>2</formula>
    </cfRule>
  </conditionalFormatting>
  <conditionalFormatting sqref="I10">
    <cfRule type="containsText" dxfId="2473" priority="701" operator="containsText" text="Muy Alta">
      <formula>NOT(ISERROR(SEARCH("Muy Alta",I10)))</formula>
    </cfRule>
  </conditionalFormatting>
  <conditionalFormatting sqref="L10 L12 L16 L19 L24 L26 L29 L34">
    <cfRule type="containsText" dxfId="2472" priority="692" operator="containsText" text="Catastrófico">
      <formula>NOT(ISERROR(SEARCH("Catastrófico",L10)))</formula>
    </cfRule>
    <cfRule type="containsText" dxfId="2471" priority="693" operator="containsText" text="Mayor">
      <formula>NOT(ISERROR(SEARCH("Mayor",L10)))</formula>
    </cfRule>
    <cfRule type="containsText" dxfId="2470" priority="694" operator="containsText" text="Alta">
      <formula>NOT(ISERROR(SEARCH("Alta",L10)))</formula>
    </cfRule>
    <cfRule type="containsText" dxfId="2469" priority="695" operator="containsText" text="Moderado">
      <formula>NOT(ISERROR(SEARCH("Moderado",L10)))</formula>
    </cfRule>
    <cfRule type="containsText" dxfId="2468" priority="696" operator="containsText" text="Menor">
      <formula>NOT(ISERROR(SEARCH("Menor",L10)))</formula>
    </cfRule>
    <cfRule type="containsText" dxfId="2467" priority="697" operator="containsText" text="Leve">
      <formula>NOT(ISERROR(SEARCH("Leve",L10)))</formula>
    </cfRule>
  </conditionalFormatting>
  <conditionalFormatting sqref="N10 N12 N16 N19">
    <cfRule type="containsText" dxfId="2466" priority="687" operator="containsText" text="Extremo">
      <formula>NOT(ISERROR(SEARCH("Extremo",N10)))</formula>
    </cfRule>
    <cfRule type="containsText" dxfId="2465" priority="688" operator="containsText" text="Alto">
      <formula>NOT(ISERROR(SEARCH("Alto",N10)))</formula>
    </cfRule>
    <cfRule type="containsText" dxfId="2464" priority="689" operator="containsText" text="Bajo">
      <formula>NOT(ISERROR(SEARCH("Bajo",N10)))</formula>
    </cfRule>
    <cfRule type="containsText" dxfId="2463" priority="690" operator="containsText" text="Moderado">
      <formula>NOT(ISERROR(SEARCH("Moderado",N10)))</formula>
    </cfRule>
    <cfRule type="containsText" dxfId="2462" priority="691" operator="containsText" text="Extremo">
      <formula>NOT(ISERROR(SEARCH("Extremo",N10)))</formula>
    </cfRule>
  </conditionalFormatting>
  <conditionalFormatting sqref="M10 M12 M16 M19 M24 M26 M29 M34">
    <cfRule type="containsText" dxfId="2461" priority="681" operator="containsText" text="Catastrófico">
      <formula>NOT(ISERROR(SEARCH("Catastrófico",M10)))</formula>
    </cfRule>
    <cfRule type="containsText" dxfId="2460" priority="682" operator="containsText" text="Mayor">
      <formula>NOT(ISERROR(SEARCH("Mayor",M10)))</formula>
    </cfRule>
    <cfRule type="containsText" dxfId="2459" priority="683" operator="containsText" text="Alta">
      <formula>NOT(ISERROR(SEARCH("Alta",M10)))</formula>
    </cfRule>
    <cfRule type="containsText" dxfId="2458" priority="684" operator="containsText" text="Moderado">
      <formula>NOT(ISERROR(SEARCH("Moderado",M10)))</formula>
    </cfRule>
    <cfRule type="containsText" dxfId="2457" priority="685" operator="containsText" text="Menor">
      <formula>NOT(ISERROR(SEARCH("Menor",M10)))</formula>
    </cfRule>
    <cfRule type="containsText" dxfId="2456" priority="686" operator="containsText" text="Leve">
      <formula>NOT(ISERROR(SEARCH("Leve",M10)))</formula>
    </cfRule>
  </conditionalFormatting>
  <conditionalFormatting sqref="Y10:Y11">
    <cfRule type="containsText" dxfId="2455" priority="615" operator="containsText" text="Muy Alta">
      <formula>NOT(ISERROR(SEARCH("Muy Alta",Y10)))</formula>
    </cfRule>
    <cfRule type="containsText" dxfId="2454" priority="616" operator="containsText" text="Alta">
      <formula>NOT(ISERROR(SEARCH("Alta",Y10)))</formula>
    </cfRule>
    <cfRule type="containsText" dxfId="2453" priority="617" operator="containsText" text="Media">
      <formula>NOT(ISERROR(SEARCH("Media",Y10)))</formula>
    </cfRule>
    <cfRule type="containsText" dxfId="2452" priority="618" operator="containsText" text="Muy Baja">
      <formula>NOT(ISERROR(SEARCH("Muy Baja",Y10)))</formula>
    </cfRule>
    <cfRule type="containsText" dxfId="2451" priority="619" operator="containsText" text="Baja">
      <formula>NOT(ISERROR(SEARCH("Baja",Y10)))</formula>
    </cfRule>
    <cfRule type="containsText" dxfId="2450" priority="620" operator="containsText" text="Muy Baja">
      <formula>NOT(ISERROR(SEARCH("Muy Baja",Y10)))</formula>
    </cfRule>
  </conditionalFormatting>
  <conditionalFormatting sqref="AC10:AC11">
    <cfRule type="containsText" dxfId="2449" priority="610" operator="containsText" text="Catastrófico">
      <formula>NOT(ISERROR(SEARCH("Catastrófico",AC10)))</formula>
    </cfRule>
    <cfRule type="containsText" dxfId="2448" priority="611" operator="containsText" text="Mayor">
      <formula>NOT(ISERROR(SEARCH("Mayor",AC10)))</formula>
    </cfRule>
    <cfRule type="containsText" dxfId="2447" priority="612" operator="containsText" text="Moderado">
      <formula>NOT(ISERROR(SEARCH("Moderado",AC10)))</formula>
    </cfRule>
    <cfRule type="containsText" dxfId="2446" priority="613" operator="containsText" text="Menor">
      <formula>NOT(ISERROR(SEARCH("Menor",AC10)))</formula>
    </cfRule>
    <cfRule type="containsText" dxfId="2445" priority="614" operator="containsText" text="Leve">
      <formula>NOT(ISERROR(SEARCH("Leve",AC10)))</formula>
    </cfRule>
  </conditionalFormatting>
  <conditionalFormatting sqref="AG10">
    <cfRule type="containsText" dxfId="2444" priority="601" operator="containsText" text="Extremo">
      <formula>NOT(ISERROR(SEARCH("Extremo",AG10)))</formula>
    </cfRule>
    <cfRule type="containsText" dxfId="2443" priority="602" operator="containsText" text="Alto">
      <formula>NOT(ISERROR(SEARCH("Alto",AG10)))</formula>
    </cfRule>
    <cfRule type="containsText" dxfId="2442" priority="603" operator="containsText" text="Moderado">
      <formula>NOT(ISERROR(SEARCH("Moderado",AG10)))</formula>
    </cfRule>
    <cfRule type="containsText" dxfId="2441" priority="604" operator="containsText" text="Menor">
      <formula>NOT(ISERROR(SEARCH("Menor",AG10)))</formula>
    </cfRule>
    <cfRule type="containsText" dxfId="2440" priority="605" operator="containsText" text="Bajo">
      <formula>NOT(ISERROR(SEARCH("Bajo",AG10)))</formula>
    </cfRule>
    <cfRule type="containsText" dxfId="2439" priority="606" operator="containsText" text="Moderado">
      <formula>NOT(ISERROR(SEARCH("Moderado",AG10)))</formula>
    </cfRule>
    <cfRule type="containsText" dxfId="2438" priority="607" operator="containsText" text="Extremo">
      <formula>NOT(ISERROR(SEARCH("Extremo",AG10)))</formula>
    </cfRule>
    <cfRule type="containsText" dxfId="2437" priority="608" operator="containsText" text="Baja">
      <formula>NOT(ISERROR(SEARCH("Baja",AG10)))</formula>
    </cfRule>
    <cfRule type="containsText" dxfId="2436" priority="609" operator="containsText" text="Alto">
      <formula>NOT(ISERROR(SEARCH("Alto",AG10)))</formula>
    </cfRule>
  </conditionalFormatting>
  <conditionalFormatting sqref="AA10:AA38">
    <cfRule type="containsText" dxfId="2435" priority="1" operator="containsText" text="Muy Baja">
      <formula>NOT(ISERROR(SEARCH("Muy Baja",AA10)))</formula>
    </cfRule>
    <cfRule type="containsText" dxfId="2434" priority="590" operator="containsText" text="Muy Alta">
      <formula>NOT(ISERROR(SEARCH("Muy Alta",AA10)))</formula>
    </cfRule>
    <cfRule type="containsText" dxfId="2433" priority="591" operator="containsText" text="Alta">
      <formula>NOT(ISERROR(SEARCH("Alta",AA10)))</formula>
    </cfRule>
    <cfRule type="containsText" dxfId="2432" priority="592" operator="containsText" text="Media">
      <formula>NOT(ISERROR(SEARCH("Media",AA10)))</formula>
    </cfRule>
    <cfRule type="containsText" dxfId="2431" priority="593" operator="containsText" text="Baja">
      <formula>NOT(ISERROR(SEARCH("Baja",AA10)))</formula>
    </cfRule>
    <cfRule type="containsText" dxfId="2430" priority="594" operator="containsText" text="Muy Baja">
      <formula>NOT(ISERROR(SEARCH("Muy Baja",AA10)))</formula>
    </cfRule>
  </conditionalFormatting>
  <conditionalFormatting sqref="AE10:AE11">
    <cfRule type="containsText" dxfId="2429" priority="585" operator="containsText" text="Catastrófico">
      <formula>NOT(ISERROR(SEARCH("Catastrófico",AE10)))</formula>
    </cfRule>
    <cfRule type="containsText" dxfId="2428" priority="586" operator="containsText" text="Moderado">
      <formula>NOT(ISERROR(SEARCH("Moderado",AE10)))</formula>
    </cfRule>
    <cfRule type="containsText" dxfId="2427" priority="587" operator="containsText" text="Menor">
      <formula>NOT(ISERROR(SEARCH("Menor",AE10)))</formula>
    </cfRule>
    <cfRule type="containsText" dxfId="2426" priority="588" operator="containsText" text="Leve">
      <formula>NOT(ISERROR(SEARCH("Leve",AE10)))</formula>
    </cfRule>
    <cfRule type="containsText" dxfId="2425" priority="589" operator="containsText" text="Mayor">
      <formula>NOT(ISERROR(SEARCH("Mayor",AE10)))</formula>
    </cfRule>
  </conditionalFormatting>
  <conditionalFormatting sqref="I12 I16 I19">
    <cfRule type="containsText" dxfId="2424" priority="562" operator="containsText" text="Muy Baja">
      <formula>NOT(ISERROR(SEARCH("Muy Baja",I12)))</formula>
    </cfRule>
    <cfRule type="containsText" dxfId="2423" priority="563" operator="containsText" text="Baja">
      <formula>NOT(ISERROR(SEARCH("Baja",I12)))</formula>
    </cfRule>
    <cfRule type="containsText" dxfId="2422" priority="565" operator="containsText" text="Muy Alta">
      <formula>NOT(ISERROR(SEARCH("Muy Alta",I12)))</formula>
    </cfRule>
    <cfRule type="containsText" dxfId="2421" priority="566" operator="containsText" text="Alta">
      <formula>NOT(ISERROR(SEARCH("Alta",I12)))</formula>
    </cfRule>
    <cfRule type="containsText" dxfId="2420" priority="567" operator="containsText" text="Media">
      <formula>NOT(ISERROR(SEARCH("Media",I12)))</formula>
    </cfRule>
    <cfRule type="containsText" dxfId="2419" priority="568" operator="containsText" text="Media">
      <formula>NOT(ISERROR(SEARCH("Media",I12)))</formula>
    </cfRule>
    <cfRule type="containsText" dxfId="2418" priority="569" operator="containsText" text="Media">
      <formula>NOT(ISERROR(SEARCH("Media",I12)))</formula>
    </cfRule>
    <cfRule type="containsText" dxfId="2417" priority="570" operator="containsText" text="Muy Baja">
      <formula>NOT(ISERROR(SEARCH("Muy Baja",I12)))</formula>
    </cfRule>
    <cfRule type="containsText" dxfId="2416" priority="571" operator="containsText" text="Baja">
      <formula>NOT(ISERROR(SEARCH("Baja",I12)))</formula>
    </cfRule>
    <cfRule type="containsText" dxfId="2415" priority="572" operator="containsText" text="Muy Baja">
      <formula>NOT(ISERROR(SEARCH("Muy Baja",I12)))</formula>
    </cfRule>
    <cfRule type="containsText" dxfId="2414" priority="573" operator="containsText" text="Muy Baja">
      <formula>NOT(ISERROR(SEARCH("Muy Baja",I12)))</formula>
    </cfRule>
    <cfRule type="containsText" dxfId="2413" priority="574" operator="containsText" text="Muy Baja">
      <formula>NOT(ISERROR(SEARCH("Muy Baja",I12)))</formula>
    </cfRule>
    <cfRule type="containsText" dxfId="2412" priority="575" operator="containsText" text="Muy Baja'Tabla probabilidad'!">
      <formula>NOT(ISERROR(SEARCH("Muy Baja'Tabla probabilidad'!",I12)))</formula>
    </cfRule>
    <cfRule type="containsText" dxfId="2411" priority="576" operator="containsText" text="Muy bajo">
      <formula>NOT(ISERROR(SEARCH("Muy bajo",I12)))</formula>
    </cfRule>
    <cfRule type="containsText" dxfId="2410" priority="577" operator="containsText" text="Alta">
      <formula>NOT(ISERROR(SEARCH("Alta",I12)))</formula>
    </cfRule>
    <cfRule type="containsText" dxfId="2409" priority="578" operator="containsText" text="Media">
      <formula>NOT(ISERROR(SEARCH("Media",I12)))</formula>
    </cfRule>
    <cfRule type="containsText" dxfId="2408" priority="579" operator="containsText" text="Baja">
      <formula>NOT(ISERROR(SEARCH("Baja",I12)))</formula>
    </cfRule>
    <cfRule type="containsText" dxfId="2407" priority="580" operator="containsText" text="Muy baja">
      <formula>NOT(ISERROR(SEARCH("Muy baja",I12)))</formula>
    </cfRule>
    <cfRule type="cellIs" dxfId="2406" priority="583" operator="between">
      <formula>1</formula>
      <formula>2</formula>
    </cfRule>
    <cfRule type="cellIs" dxfId="2405" priority="584" operator="between">
      <formula>0</formula>
      <formula>2</formula>
    </cfRule>
  </conditionalFormatting>
  <conditionalFormatting sqref="I12 I16 I19">
    <cfRule type="containsText" dxfId="2404" priority="564" operator="containsText" text="Muy Alta">
      <formula>NOT(ISERROR(SEARCH("Muy Alta",I12)))</formula>
    </cfRule>
  </conditionalFormatting>
  <conditionalFormatting sqref="Y12:Y15">
    <cfRule type="containsText" dxfId="2403" priority="556" operator="containsText" text="Muy Alta">
      <formula>NOT(ISERROR(SEARCH("Muy Alta",Y12)))</formula>
    </cfRule>
    <cfRule type="containsText" dxfId="2402" priority="557" operator="containsText" text="Alta">
      <formula>NOT(ISERROR(SEARCH("Alta",Y12)))</formula>
    </cfRule>
    <cfRule type="containsText" dxfId="2401" priority="558" operator="containsText" text="Media">
      <formula>NOT(ISERROR(SEARCH("Media",Y12)))</formula>
    </cfRule>
    <cfRule type="containsText" dxfId="2400" priority="559" operator="containsText" text="Muy Baja">
      <formula>NOT(ISERROR(SEARCH("Muy Baja",Y12)))</formula>
    </cfRule>
    <cfRule type="containsText" dxfId="2399" priority="560" operator="containsText" text="Baja">
      <formula>NOT(ISERROR(SEARCH("Baja",Y12)))</formula>
    </cfRule>
    <cfRule type="containsText" dxfId="2398" priority="561" operator="containsText" text="Muy Baja">
      <formula>NOT(ISERROR(SEARCH("Muy Baja",Y12)))</formula>
    </cfRule>
  </conditionalFormatting>
  <conditionalFormatting sqref="AC12:AC15">
    <cfRule type="containsText" dxfId="2397" priority="551" operator="containsText" text="Catastrófico">
      <formula>NOT(ISERROR(SEARCH("Catastrófico",AC12)))</formula>
    </cfRule>
    <cfRule type="containsText" dxfId="2396" priority="552" operator="containsText" text="Mayor">
      <formula>NOT(ISERROR(SEARCH("Mayor",AC12)))</formula>
    </cfRule>
    <cfRule type="containsText" dxfId="2395" priority="553" operator="containsText" text="Moderado">
      <formula>NOT(ISERROR(SEARCH("Moderado",AC12)))</formula>
    </cfRule>
    <cfRule type="containsText" dxfId="2394" priority="554" operator="containsText" text="Menor">
      <formula>NOT(ISERROR(SEARCH("Menor",AC12)))</formula>
    </cfRule>
    <cfRule type="containsText" dxfId="2393" priority="555" operator="containsText" text="Leve">
      <formula>NOT(ISERROR(SEARCH("Leve",AC12)))</formula>
    </cfRule>
  </conditionalFormatting>
  <conditionalFormatting sqref="AG12">
    <cfRule type="containsText" dxfId="2392" priority="542" operator="containsText" text="Extremo">
      <formula>NOT(ISERROR(SEARCH("Extremo",AG12)))</formula>
    </cfRule>
    <cfRule type="containsText" dxfId="2391" priority="543" operator="containsText" text="Alto">
      <formula>NOT(ISERROR(SEARCH("Alto",AG12)))</formula>
    </cfRule>
    <cfRule type="containsText" dxfId="2390" priority="544" operator="containsText" text="Moderado">
      <formula>NOT(ISERROR(SEARCH("Moderado",AG12)))</formula>
    </cfRule>
    <cfRule type="containsText" dxfId="2389" priority="545" operator="containsText" text="Menor">
      <formula>NOT(ISERROR(SEARCH("Menor",AG12)))</formula>
    </cfRule>
    <cfRule type="containsText" dxfId="2388" priority="546" operator="containsText" text="Bajo">
      <formula>NOT(ISERROR(SEARCH("Bajo",AG12)))</formula>
    </cfRule>
    <cfRule type="containsText" dxfId="2387" priority="547" operator="containsText" text="Moderado">
      <formula>NOT(ISERROR(SEARCH("Moderado",AG12)))</formula>
    </cfRule>
    <cfRule type="containsText" dxfId="2386" priority="548" operator="containsText" text="Extremo">
      <formula>NOT(ISERROR(SEARCH("Extremo",AG12)))</formula>
    </cfRule>
    <cfRule type="containsText" dxfId="2385" priority="549" operator="containsText" text="Baja">
      <formula>NOT(ISERROR(SEARCH("Baja",AG12)))</formula>
    </cfRule>
    <cfRule type="containsText" dxfId="2384" priority="550" operator="containsText" text="Alto">
      <formula>NOT(ISERROR(SEARCH("Alto",AG12)))</formula>
    </cfRule>
  </conditionalFormatting>
  <conditionalFormatting sqref="AE12:AE15">
    <cfRule type="containsText" dxfId="2383" priority="532" operator="containsText" text="Catastrófico">
      <formula>NOT(ISERROR(SEARCH("Catastrófico",AE12)))</formula>
    </cfRule>
    <cfRule type="containsText" dxfId="2382" priority="533" operator="containsText" text="Moderado">
      <formula>NOT(ISERROR(SEARCH("Moderado",AE12)))</formula>
    </cfRule>
    <cfRule type="containsText" dxfId="2381" priority="534" operator="containsText" text="Menor">
      <formula>NOT(ISERROR(SEARCH("Menor",AE12)))</formula>
    </cfRule>
    <cfRule type="containsText" dxfId="2380" priority="535" operator="containsText" text="Leve">
      <formula>NOT(ISERROR(SEARCH("Leve",AE12)))</formula>
    </cfRule>
    <cfRule type="containsText" dxfId="2379" priority="536" operator="containsText" text="Mayor">
      <formula>NOT(ISERROR(SEARCH("Mayor",AE12)))</formula>
    </cfRule>
  </conditionalFormatting>
  <conditionalFormatting sqref="Y16:Y18">
    <cfRule type="containsText" dxfId="2378" priority="526" operator="containsText" text="Muy Alta">
      <formula>NOT(ISERROR(SEARCH("Muy Alta",Y16)))</formula>
    </cfRule>
    <cfRule type="containsText" dxfId="2377" priority="527" operator="containsText" text="Alta">
      <formula>NOT(ISERROR(SEARCH("Alta",Y16)))</formula>
    </cfRule>
    <cfRule type="containsText" dxfId="2376" priority="528" operator="containsText" text="Media">
      <formula>NOT(ISERROR(SEARCH("Media",Y16)))</formula>
    </cfRule>
    <cfRule type="containsText" dxfId="2375" priority="529" operator="containsText" text="Muy Baja">
      <formula>NOT(ISERROR(SEARCH("Muy Baja",Y16)))</formula>
    </cfRule>
    <cfRule type="containsText" dxfId="2374" priority="530" operator="containsText" text="Baja">
      <formula>NOT(ISERROR(SEARCH("Baja",Y16)))</formula>
    </cfRule>
    <cfRule type="containsText" dxfId="2373" priority="531" operator="containsText" text="Muy Baja">
      <formula>NOT(ISERROR(SEARCH("Muy Baja",Y16)))</formula>
    </cfRule>
  </conditionalFormatting>
  <conditionalFormatting sqref="AC16:AC18">
    <cfRule type="containsText" dxfId="2372" priority="521" operator="containsText" text="Catastrófico">
      <formula>NOT(ISERROR(SEARCH("Catastrófico",AC16)))</formula>
    </cfRule>
    <cfRule type="containsText" dxfId="2371" priority="522" operator="containsText" text="Mayor">
      <formula>NOT(ISERROR(SEARCH("Mayor",AC16)))</formula>
    </cfRule>
    <cfRule type="containsText" dxfId="2370" priority="523" operator="containsText" text="Moderado">
      <formula>NOT(ISERROR(SEARCH("Moderado",AC16)))</formula>
    </cfRule>
    <cfRule type="containsText" dxfId="2369" priority="524" operator="containsText" text="Menor">
      <formula>NOT(ISERROR(SEARCH("Menor",AC16)))</formula>
    </cfRule>
    <cfRule type="containsText" dxfId="2368" priority="525" operator="containsText" text="Leve">
      <formula>NOT(ISERROR(SEARCH("Leve",AC16)))</formula>
    </cfRule>
  </conditionalFormatting>
  <conditionalFormatting sqref="AG16">
    <cfRule type="containsText" dxfId="2367" priority="512" operator="containsText" text="Extremo">
      <formula>NOT(ISERROR(SEARCH("Extremo",AG16)))</formula>
    </cfRule>
    <cfRule type="containsText" dxfId="2366" priority="513" operator="containsText" text="Alto">
      <formula>NOT(ISERROR(SEARCH("Alto",AG16)))</formula>
    </cfRule>
    <cfRule type="containsText" dxfId="2365" priority="514" operator="containsText" text="Moderado">
      <formula>NOT(ISERROR(SEARCH("Moderado",AG16)))</formula>
    </cfRule>
    <cfRule type="containsText" dxfId="2364" priority="515" operator="containsText" text="Menor">
      <formula>NOT(ISERROR(SEARCH("Menor",AG16)))</formula>
    </cfRule>
    <cfRule type="containsText" dxfId="2363" priority="516" operator="containsText" text="Bajo">
      <formula>NOT(ISERROR(SEARCH("Bajo",AG16)))</formula>
    </cfRule>
    <cfRule type="containsText" dxfId="2362" priority="517" operator="containsText" text="Moderado">
      <formula>NOT(ISERROR(SEARCH("Moderado",AG16)))</formula>
    </cfRule>
    <cfRule type="containsText" dxfId="2361" priority="518" operator="containsText" text="Extremo">
      <formula>NOT(ISERROR(SEARCH("Extremo",AG16)))</formula>
    </cfRule>
    <cfRule type="containsText" dxfId="2360" priority="519" operator="containsText" text="Baja">
      <formula>NOT(ISERROR(SEARCH("Baja",AG16)))</formula>
    </cfRule>
    <cfRule type="containsText" dxfId="2359" priority="520" operator="containsText" text="Alto">
      <formula>NOT(ISERROR(SEARCH("Alto",AG16)))</formula>
    </cfRule>
  </conditionalFormatting>
  <conditionalFormatting sqref="AE16:AE18">
    <cfRule type="containsText" dxfId="2358" priority="502" operator="containsText" text="Catastrófico">
      <formula>NOT(ISERROR(SEARCH("Catastrófico",AE16)))</formula>
    </cfRule>
    <cfRule type="containsText" dxfId="2357" priority="503" operator="containsText" text="Moderado">
      <formula>NOT(ISERROR(SEARCH("Moderado",AE16)))</formula>
    </cfRule>
    <cfRule type="containsText" dxfId="2356" priority="504" operator="containsText" text="Menor">
      <formula>NOT(ISERROR(SEARCH("Menor",AE16)))</formula>
    </cfRule>
    <cfRule type="containsText" dxfId="2355" priority="505" operator="containsText" text="Leve">
      <formula>NOT(ISERROR(SEARCH("Leve",AE16)))</formula>
    </cfRule>
    <cfRule type="containsText" dxfId="2354" priority="506" operator="containsText" text="Mayor">
      <formula>NOT(ISERROR(SEARCH("Mayor",AE16)))</formula>
    </cfRule>
  </conditionalFormatting>
  <conditionalFormatting sqref="Y19:Y23">
    <cfRule type="containsText" dxfId="2353" priority="466" operator="containsText" text="Muy Alta">
      <formula>NOT(ISERROR(SEARCH("Muy Alta",Y19)))</formula>
    </cfRule>
    <cfRule type="containsText" dxfId="2352" priority="467" operator="containsText" text="Alta">
      <formula>NOT(ISERROR(SEARCH("Alta",Y19)))</formula>
    </cfRule>
    <cfRule type="containsText" dxfId="2351" priority="468" operator="containsText" text="Media">
      <formula>NOT(ISERROR(SEARCH("Media",Y19)))</formula>
    </cfRule>
    <cfRule type="containsText" dxfId="2350" priority="469" operator="containsText" text="Muy Baja">
      <formula>NOT(ISERROR(SEARCH("Muy Baja",Y19)))</formula>
    </cfRule>
    <cfRule type="containsText" dxfId="2349" priority="470" operator="containsText" text="Baja">
      <formula>NOT(ISERROR(SEARCH("Baja",Y19)))</formula>
    </cfRule>
    <cfRule type="containsText" dxfId="2348" priority="471" operator="containsText" text="Muy Baja">
      <formula>NOT(ISERROR(SEARCH("Muy Baja",Y19)))</formula>
    </cfRule>
  </conditionalFormatting>
  <conditionalFormatting sqref="AC19:AC23">
    <cfRule type="containsText" dxfId="2347" priority="461" operator="containsText" text="Catastrófico">
      <formula>NOT(ISERROR(SEARCH("Catastrófico",AC19)))</formula>
    </cfRule>
    <cfRule type="containsText" dxfId="2346" priority="462" operator="containsText" text="Mayor">
      <formula>NOT(ISERROR(SEARCH("Mayor",AC19)))</formula>
    </cfRule>
    <cfRule type="containsText" dxfId="2345" priority="463" operator="containsText" text="Moderado">
      <formula>NOT(ISERROR(SEARCH("Moderado",AC19)))</formula>
    </cfRule>
    <cfRule type="containsText" dxfId="2344" priority="464" operator="containsText" text="Menor">
      <formula>NOT(ISERROR(SEARCH("Menor",AC19)))</formula>
    </cfRule>
    <cfRule type="containsText" dxfId="2343" priority="465" operator="containsText" text="Leve">
      <formula>NOT(ISERROR(SEARCH("Leve",AC19)))</formula>
    </cfRule>
  </conditionalFormatting>
  <conditionalFormatting sqref="AG19">
    <cfRule type="containsText" dxfId="2342" priority="452" operator="containsText" text="Extremo">
      <formula>NOT(ISERROR(SEARCH("Extremo",AG19)))</formula>
    </cfRule>
    <cfRule type="containsText" dxfId="2341" priority="453" operator="containsText" text="Alto">
      <formula>NOT(ISERROR(SEARCH("Alto",AG19)))</formula>
    </cfRule>
    <cfRule type="containsText" dxfId="2340" priority="454" operator="containsText" text="Moderado">
      <formula>NOT(ISERROR(SEARCH("Moderado",AG19)))</formula>
    </cfRule>
    <cfRule type="containsText" dxfId="2339" priority="455" operator="containsText" text="Menor">
      <formula>NOT(ISERROR(SEARCH("Menor",AG19)))</formula>
    </cfRule>
    <cfRule type="containsText" dxfId="2338" priority="456" operator="containsText" text="Bajo">
      <formula>NOT(ISERROR(SEARCH("Bajo",AG19)))</formula>
    </cfRule>
    <cfRule type="containsText" dxfId="2337" priority="457" operator="containsText" text="Moderado">
      <formula>NOT(ISERROR(SEARCH("Moderado",AG19)))</formula>
    </cfRule>
    <cfRule type="containsText" dxfId="2336" priority="458" operator="containsText" text="Extremo">
      <formula>NOT(ISERROR(SEARCH("Extremo",AG19)))</formula>
    </cfRule>
    <cfRule type="containsText" dxfId="2335" priority="459" operator="containsText" text="Baja">
      <formula>NOT(ISERROR(SEARCH("Baja",AG19)))</formula>
    </cfRule>
    <cfRule type="containsText" dxfId="2334" priority="460" operator="containsText" text="Alto">
      <formula>NOT(ISERROR(SEARCH("Alto",AG19)))</formula>
    </cfRule>
  </conditionalFormatting>
  <conditionalFormatting sqref="AE19:AE23">
    <cfRule type="containsText" dxfId="2333" priority="442" operator="containsText" text="Catastrófico">
      <formula>NOT(ISERROR(SEARCH("Catastrófico",AE19)))</formula>
    </cfRule>
    <cfRule type="containsText" dxfId="2332" priority="443" operator="containsText" text="Moderado">
      <formula>NOT(ISERROR(SEARCH("Moderado",AE19)))</formula>
    </cfRule>
    <cfRule type="containsText" dxfId="2331" priority="444" operator="containsText" text="Menor">
      <formula>NOT(ISERROR(SEARCH("Menor",AE19)))</formula>
    </cfRule>
    <cfRule type="containsText" dxfId="2330" priority="445" operator="containsText" text="Leve">
      <formula>NOT(ISERROR(SEARCH("Leve",AE19)))</formula>
    </cfRule>
    <cfRule type="containsText" dxfId="2329" priority="446" operator="containsText" text="Mayor">
      <formula>NOT(ISERROR(SEARCH("Mayor",AE19)))</formula>
    </cfRule>
  </conditionalFormatting>
  <conditionalFormatting sqref="N24 N26">
    <cfRule type="containsText" dxfId="2328" priority="431" operator="containsText" text="Extremo">
      <formula>NOT(ISERROR(SEARCH("Extremo",N24)))</formula>
    </cfRule>
    <cfRule type="containsText" dxfId="2327" priority="432" operator="containsText" text="Alto">
      <formula>NOT(ISERROR(SEARCH("Alto",N24)))</formula>
    </cfRule>
    <cfRule type="containsText" dxfId="2326" priority="433" operator="containsText" text="Bajo">
      <formula>NOT(ISERROR(SEARCH("Bajo",N24)))</formula>
    </cfRule>
    <cfRule type="containsText" dxfId="2325" priority="434" operator="containsText" text="Moderado">
      <formula>NOT(ISERROR(SEARCH("Moderado",N24)))</formula>
    </cfRule>
    <cfRule type="containsText" dxfId="2324" priority="435" operator="containsText" text="Extremo">
      <formula>NOT(ISERROR(SEARCH("Extremo",N24)))</formula>
    </cfRule>
  </conditionalFormatting>
  <conditionalFormatting sqref="I24 I26">
    <cfRule type="containsText" dxfId="2323" priority="402" operator="containsText" text="Muy Baja">
      <formula>NOT(ISERROR(SEARCH("Muy Baja",I24)))</formula>
    </cfRule>
    <cfRule type="containsText" dxfId="2322" priority="403" operator="containsText" text="Baja">
      <formula>NOT(ISERROR(SEARCH("Baja",I24)))</formula>
    </cfRule>
    <cfRule type="containsText" dxfId="2321" priority="405" operator="containsText" text="Muy Alta">
      <formula>NOT(ISERROR(SEARCH("Muy Alta",I24)))</formula>
    </cfRule>
    <cfRule type="containsText" dxfId="2320" priority="406" operator="containsText" text="Alta">
      <formula>NOT(ISERROR(SEARCH("Alta",I24)))</formula>
    </cfRule>
    <cfRule type="containsText" dxfId="2319" priority="407" operator="containsText" text="Media">
      <formula>NOT(ISERROR(SEARCH("Media",I24)))</formula>
    </cfRule>
    <cfRule type="containsText" dxfId="2318" priority="408" operator="containsText" text="Media">
      <formula>NOT(ISERROR(SEARCH("Media",I24)))</formula>
    </cfRule>
    <cfRule type="containsText" dxfId="2317" priority="409" operator="containsText" text="Media">
      <formula>NOT(ISERROR(SEARCH("Media",I24)))</formula>
    </cfRule>
    <cfRule type="containsText" dxfId="2316" priority="410" operator="containsText" text="Muy Baja">
      <formula>NOT(ISERROR(SEARCH("Muy Baja",I24)))</formula>
    </cfRule>
    <cfRule type="containsText" dxfId="2315" priority="411" operator="containsText" text="Baja">
      <formula>NOT(ISERROR(SEARCH("Baja",I24)))</formula>
    </cfRule>
    <cfRule type="containsText" dxfId="2314" priority="412" operator="containsText" text="Muy Baja">
      <formula>NOT(ISERROR(SEARCH("Muy Baja",I24)))</formula>
    </cfRule>
    <cfRule type="containsText" dxfId="2313" priority="413" operator="containsText" text="Muy Baja">
      <formula>NOT(ISERROR(SEARCH("Muy Baja",I24)))</formula>
    </cfRule>
    <cfRule type="containsText" dxfId="2312" priority="414" operator="containsText" text="Muy Baja">
      <formula>NOT(ISERROR(SEARCH("Muy Baja",I24)))</formula>
    </cfRule>
    <cfRule type="containsText" dxfId="2311" priority="415" operator="containsText" text="Muy Baja'Tabla probabilidad'!">
      <formula>NOT(ISERROR(SEARCH("Muy Baja'Tabla probabilidad'!",I24)))</formula>
    </cfRule>
    <cfRule type="containsText" dxfId="2310" priority="416" operator="containsText" text="Muy bajo">
      <formula>NOT(ISERROR(SEARCH("Muy bajo",I24)))</formula>
    </cfRule>
    <cfRule type="containsText" dxfId="2309" priority="417" operator="containsText" text="Alta">
      <formula>NOT(ISERROR(SEARCH("Alta",I24)))</formula>
    </cfRule>
    <cfRule type="containsText" dxfId="2308" priority="418" operator="containsText" text="Media">
      <formula>NOT(ISERROR(SEARCH("Media",I24)))</formula>
    </cfRule>
    <cfRule type="containsText" dxfId="2307" priority="419" operator="containsText" text="Baja">
      <formula>NOT(ISERROR(SEARCH("Baja",I24)))</formula>
    </cfRule>
    <cfRule type="containsText" dxfId="2306" priority="420" operator="containsText" text="Muy baja">
      <formula>NOT(ISERROR(SEARCH("Muy baja",I24)))</formula>
    </cfRule>
    <cfRule type="cellIs" dxfId="2305" priority="423" operator="between">
      <formula>1</formula>
      <formula>2</formula>
    </cfRule>
    <cfRule type="cellIs" dxfId="2304" priority="424" operator="between">
      <formula>0</formula>
      <formula>2</formula>
    </cfRule>
  </conditionalFormatting>
  <conditionalFormatting sqref="I24 I26">
    <cfRule type="containsText" dxfId="2303" priority="404" operator="containsText" text="Muy Alta">
      <formula>NOT(ISERROR(SEARCH("Muy Alta",I24)))</formula>
    </cfRule>
  </conditionalFormatting>
  <conditionalFormatting sqref="Y24:Y25">
    <cfRule type="containsText" dxfId="2302" priority="396" operator="containsText" text="Muy Alta">
      <formula>NOT(ISERROR(SEARCH("Muy Alta",Y24)))</formula>
    </cfRule>
    <cfRule type="containsText" dxfId="2301" priority="397" operator="containsText" text="Alta">
      <formula>NOT(ISERROR(SEARCH("Alta",Y24)))</formula>
    </cfRule>
    <cfRule type="containsText" dxfId="2300" priority="398" operator="containsText" text="Media">
      <formula>NOT(ISERROR(SEARCH("Media",Y24)))</formula>
    </cfRule>
    <cfRule type="containsText" dxfId="2299" priority="399" operator="containsText" text="Muy Baja">
      <formula>NOT(ISERROR(SEARCH("Muy Baja",Y24)))</formula>
    </cfRule>
    <cfRule type="containsText" dxfId="2298" priority="400" operator="containsText" text="Baja">
      <formula>NOT(ISERROR(SEARCH("Baja",Y24)))</formula>
    </cfRule>
    <cfRule type="containsText" dxfId="2297" priority="401" operator="containsText" text="Muy Baja">
      <formula>NOT(ISERROR(SEARCH("Muy Baja",Y24)))</formula>
    </cfRule>
  </conditionalFormatting>
  <conditionalFormatting sqref="AC24:AC25">
    <cfRule type="containsText" dxfId="2296" priority="391" operator="containsText" text="Catastrófico">
      <formula>NOT(ISERROR(SEARCH("Catastrófico",AC24)))</formula>
    </cfRule>
    <cfRule type="containsText" dxfId="2295" priority="392" operator="containsText" text="Mayor">
      <formula>NOT(ISERROR(SEARCH("Mayor",AC24)))</formula>
    </cfRule>
    <cfRule type="containsText" dxfId="2294" priority="393" operator="containsText" text="Moderado">
      <formula>NOT(ISERROR(SEARCH("Moderado",AC24)))</formula>
    </cfRule>
    <cfRule type="containsText" dxfId="2293" priority="394" operator="containsText" text="Menor">
      <formula>NOT(ISERROR(SEARCH("Menor",AC24)))</formula>
    </cfRule>
    <cfRule type="containsText" dxfId="2292" priority="395" operator="containsText" text="Leve">
      <formula>NOT(ISERROR(SEARCH("Leve",AC24)))</formula>
    </cfRule>
  </conditionalFormatting>
  <conditionalFormatting sqref="AG24">
    <cfRule type="containsText" dxfId="2291" priority="382" operator="containsText" text="Extremo">
      <formula>NOT(ISERROR(SEARCH("Extremo",AG24)))</formula>
    </cfRule>
    <cfRule type="containsText" dxfId="2290" priority="383" operator="containsText" text="Alto">
      <formula>NOT(ISERROR(SEARCH("Alto",AG24)))</formula>
    </cfRule>
    <cfRule type="containsText" dxfId="2289" priority="384" operator="containsText" text="Moderado">
      <formula>NOT(ISERROR(SEARCH("Moderado",AG24)))</formula>
    </cfRule>
    <cfRule type="containsText" dxfId="2288" priority="385" operator="containsText" text="Menor">
      <formula>NOT(ISERROR(SEARCH("Menor",AG24)))</formula>
    </cfRule>
    <cfRule type="containsText" dxfId="2287" priority="386" operator="containsText" text="Bajo">
      <formula>NOT(ISERROR(SEARCH("Bajo",AG24)))</formula>
    </cfRule>
    <cfRule type="containsText" dxfId="2286" priority="387" operator="containsText" text="Moderado">
      <formula>NOT(ISERROR(SEARCH("Moderado",AG24)))</formula>
    </cfRule>
    <cfRule type="containsText" dxfId="2285" priority="388" operator="containsText" text="Extremo">
      <formula>NOT(ISERROR(SEARCH("Extremo",AG24)))</formula>
    </cfRule>
    <cfRule type="containsText" dxfId="2284" priority="389" operator="containsText" text="Baja">
      <formula>NOT(ISERROR(SEARCH("Baja",AG24)))</formula>
    </cfRule>
    <cfRule type="containsText" dxfId="2283" priority="390" operator="containsText" text="Alto">
      <formula>NOT(ISERROR(SEARCH("Alto",AG24)))</formula>
    </cfRule>
  </conditionalFormatting>
  <conditionalFormatting sqref="AE24:AE25">
    <cfRule type="containsText" dxfId="2282" priority="372" operator="containsText" text="Catastrófico">
      <formula>NOT(ISERROR(SEARCH("Catastrófico",AE24)))</formula>
    </cfRule>
    <cfRule type="containsText" dxfId="2281" priority="373" operator="containsText" text="Moderado">
      <formula>NOT(ISERROR(SEARCH("Moderado",AE24)))</formula>
    </cfRule>
    <cfRule type="containsText" dxfId="2280" priority="374" operator="containsText" text="Menor">
      <formula>NOT(ISERROR(SEARCH("Menor",AE24)))</formula>
    </cfRule>
    <cfRule type="containsText" dxfId="2279" priority="375" operator="containsText" text="Leve">
      <formula>NOT(ISERROR(SEARCH("Leve",AE24)))</formula>
    </cfRule>
    <cfRule type="containsText" dxfId="2278" priority="376" operator="containsText" text="Mayor">
      <formula>NOT(ISERROR(SEARCH("Mayor",AE24)))</formula>
    </cfRule>
  </conditionalFormatting>
  <conditionalFormatting sqref="Y26:Y28">
    <cfRule type="containsText" dxfId="2277" priority="306" operator="containsText" text="Muy Alta">
      <formula>NOT(ISERROR(SEARCH("Muy Alta",Y26)))</formula>
    </cfRule>
    <cfRule type="containsText" dxfId="2276" priority="307" operator="containsText" text="Alta">
      <formula>NOT(ISERROR(SEARCH("Alta",Y26)))</formula>
    </cfRule>
    <cfRule type="containsText" dxfId="2275" priority="308" operator="containsText" text="Media">
      <formula>NOT(ISERROR(SEARCH("Media",Y26)))</formula>
    </cfRule>
    <cfRule type="containsText" dxfId="2274" priority="309" operator="containsText" text="Muy Baja">
      <formula>NOT(ISERROR(SEARCH("Muy Baja",Y26)))</formula>
    </cfRule>
    <cfRule type="containsText" dxfId="2273" priority="310" operator="containsText" text="Baja">
      <formula>NOT(ISERROR(SEARCH("Baja",Y26)))</formula>
    </cfRule>
    <cfRule type="containsText" dxfId="2272" priority="311" operator="containsText" text="Muy Baja">
      <formula>NOT(ISERROR(SEARCH("Muy Baja",Y26)))</formula>
    </cfRule>
  </conditionalFormatting>
  <conditionalFormatting sqref="AC26:AC28">
    <cfRule type="containsText" dxfId="2271" priority="301" operator="containsText" text="Catastrófico">
      <formula>NOT(ISERROR(SEARCH("Catastrófico",AC26)))</formula>
    </cfRule>
    <cfRule type="containsText" dxfId="2270" priority="302" operator="containsText" text="Mayor">
      <formula>NOT(ISERROR(SEARCH("Mayor",AC26)))</formula>
    </cfRule>
    <cfRule type="containsText" dxfId="2269" priority="303" operator="containsText" text="Moderado">
      <formula>NOT(ISERROR(SEARCH("Moderado",AC26)))</formula>
    </cfRule>
    <cfRule type="containsText" dxfId="2268" priority="304" operator="containsText" text="Menor">
      <formula>NOT(ISERROR(SEARCH("Menor",AC26)))</formula>
    </cfRule>
    <cfRule type="containsText" dxfId="2267" priority="305" operator="containsText" text="Leve">
      <formula>NOT(ISERROR(SEARCH("Leve",AC26)))</formula>
    </cfRule>
  </conditionalFormatting>
  <conditionalFormatting sqref="AG26">
    <cfRule type="containsText" dxfId="2266" priority="292" operator="containsText" text="Extremo">
      <formula>NOT(ISERROR(SEARCH("Extremo",AG26)))</formula>
    </cfRule>
    <cfRule type="containsText" dxfId="2265" priority="293" operator="containsText" text="Alto">
      <formula>NOT(ISERROR(SEARCH("Alto",AG26)))</formula>
    </cfRule>
    <cfRule type="containsText" dxfId="2264" priority="294" operator="containsText" text="Moderado">
      <formula>NOT(ISERROR(SEARCH("Moderado",AG26)))</formula>
    </cfRule>
    <cfRule type="containsText" dxfId="2263" priority="295" operator="containsText" text="Menor">
      <formula>NOT(ISERROR(SEARCH("Menor",AG26)))</formula>
    </cfRule>
    <cfRule type="containsText" dxfId="2262" priority="296" operator="containsText" text="Bajo">
      <formula>NOT(ISERROR(SEARCH("Bajo",AG26)))</formula>
    </cfRule>
    <cfRule type="containsText" dxfId="2261" priority="297" operator="containsText" text="Moderado">
      <formula>NOT(ISERROR(SEARCH("Moderado",AG26)))</formula>
    </cfRule>
    <cfRule type="containsText" dxfId="2260" priority="298" operator="containsText" text="Extremo">
      <formula>NOT(ISERROR(SEARCH("Extremo",AG26)))</formula>
    </cfRule>
    <cfRule type="containsText" dxfId="2259" priority="299" operator="containsText" text="Baja">
      <formula>NOT(ISERROR(SEARCH("Baja",AG26)))</formula>
    </cfRule>
    <cfRule type="containsText" dxfId="2258" priority="300" operator="containsText" text="Alto">
      <formula>NOT(ISERROR(SEARCH("Alto",AG26)))</formula>
    </cfRule>
  </conditionalFormatting>
  <conditionalFormatting sqref="AE26:AE28">
    <cfRule type="containsText" dxfId="2257" priority="282" operator="containsText" text="Catastrófico">
      <formula>NOT(ISERROR(SEARCH("Catastrófico",AE26)))</formula>
    </cfRule>
    <cfRule type="containsText" dxfId="2256" priority="283" operator="containsText" text="Moderado">
      <formula>NOT(ISERROR(SEARCH("Moderado",AE26)))</formula>
    </cfRule>
    <cfRule type="containsText" dxfId="2255" priority="284" operator="containsText" text="Menor">
      <formula>NOT(ISERROR(SEARCH("Menor",AE26)))</formula>
    </cfRule>
    <cfRule type="containsText" dxfId="2254" priority="285" operator="containsText" text="Leve">
      <formula>NOT(ISERROR(SEARCH("Leve",AE26)))</formula>
    </cfRule>
    <cfRule type="containsText" dxfId="2253" priority="286" operator="containsText" text="Mayor">
      <formula>NOT(ISERROR(SEARCH("Mayor",AE26)))</formula>
    </cfRule>
  </conditionalFormatting>
  <conditionalFormatting sqref="N29">
    <cfRule type="containsText" dxfId="2252" priority="207" operator="containsText" text="Extremo">
      <formula>NOT(ISERROR(SEARCH("Extremo",N29)))</formula>
    </cfRule>
    <cfRule type="containsText" dxfId="2251" priority="208" operator="containsText" text="Alto">
      <formula>NOT(ISERROR(SEARCH("Alto",N29)))</formula>
    </cfRule>
    <cfRule type="containsText" dxfId="2250" priority="209" operator="containsText" text="Bajo">
      <formula>NOT(ISERROR(SEARCH("Bajo",N29)))</formula>
    </cfRule>
    <cfRule type="containsText" dxfId="2249" priority="210" operator="containsText" text="Moderado">
      <formula>NOT(ISERROR(SEARCH("Moderado",N29)))</formula>
    </cfRule>
    <cfRule type="containsText" dxfId="2248" priority="211" operator="containsText" text="Extremo">
      <formula>NOT(ISERROR(SEARCH("Extremo",N29)))</formula>
    </cfRule>
  </conditionalFormatting>
  <conditionalFormatting sqref="I29">
    <cfRule type="containsText" dxfId="2247" priority="184" operator="containsText" text="Muy Baja">
      <formula>NOT(ISERROR(SEARCH("Muy Baja",I29)))</formula>
    </cfRule>
    <cfRule type="containsText" dxfId="2246" priority="185" operator="containsText" text="Baja">
      <formula>NOT(ISERROR(SEARCH("Baja",I29)))</formula>
    </cfRule>
    <cfRule type="containsText" dxfId="2245" priority="187" operator="containsText" text="Muy Alta">
      <formula>NOT(ISERROR(SEARCH("Muy Alta",I29)))</formula>
    </cfRule>
    <cfRule type="containsText" dxfId="2244" priority="188" operator="containsText" text="Alta">
      <formula>NOT(ISERROR(SEARCH("Alta",I29)))</formula>
    </cfRule>
    <cfRule type="containsText" dxfId="2243" priority="189" operator="containsText" text="Media">
      <formula>NOT(ISERROR(SEARCH("Media",I29)))</formula>
    </cfRule>
    <cfRule type="containsText" dxfId="2242" priority="190" operator="containsText" text="Media">
      <formula>NOT(ISERROR(SEARCH("Media",I29)))</formula>
    </cfRule>
    <cfRule type="containsText" dxfId="2241" priority="191" operator="containsText" text="Media">
      <formula>NOT(ISERROR(SEARCH("Media",I29)))</formula>
    </cfRule>
    <cfRule type="containsText" dxfId="2240" priority="192" operator="containsText" text="Muy Baja">
      <formula>NOT(ISERROR(SEARCH("Muy Baja",I29)))</formula>
    </cfRule>
    <cfRule type="containsText" dxfId="2239" priority="193" operator="containsText" text="Baja">
      <formula>NOT(ISERROR(SEARCH("Baja",I29)))</formula>
    </cfRule>
    <cfRule type="containsText" dxfId="2238" priority="194" operator="containsText" text="Muy Baja">
      <formula>NOT(ISERROR(SEARCH("Muy Baja",I29)))</formula>
    </cfRule>
    <cfRule type="containsText" dxfId="2237" priority="195" operator="containsText" text="Muy Baja">
      <formula>NOT(ISERROR(SEARCH("Muy Baja",I29)))</formula>
    </cfRule>
    <cfRule type="containsText" dxfId="2236" priority="196" operator="containsText" text="Muy Baja">
      <formula>NOT(ISERROR(SEARCH("Muy Baja",I29)))</formula>
    </cfRule>
    <cfRule type="containsText" dxfId="2235" priority="197" operator="containsText" text="Muy Baja'Tabla probabilidad'!">
      <formula>NOT(ISERROR(SEARCH("Muy Baja'Tabla probabilidad'!",I29)))</formula>
    </cfRule>
    <cfRule type="containsText" dxfId="2234" priority="198" operator="containsText" text="Muy bajo">
      <formula>NOT(ISERROR(SEARCH("Muy bajo",I29)))</formula>
    </cfRule>
    <cfRule type="containsText" dxfId="2233" priority="199" operator="containsText" text="Alta">
      <formula>NOT(ISERROR(SEARCH("Alta",I29)))</formula>
    </cfRule>
    <cfRule type="containsText" dxfId="2232" priority="200" operator="containsText" text="Media">
      <formula>NOT(ISERROR(SEARCH("Media",I29)))</formula>
    </cfRule>
    <cfRule type="containsText" dxfId="2231" priority="201" operator="containsText" text="Baja">
      <formula>NOT(ISERROR(SEARCH("Baja",I29)))</formula>
    </cfRule>
    <cfRule type="containsText" dxfId="2230" priority="202" operator="containsText" text="Muy baja">
      <formula>NOT(ISERROR(SEARCH("Muy baja",I29)))</formula>
    </cfRule>
    <cfRule type="cellIs" dxfId="2229" priority="205" operator="between">
      <formula>1</formula>
      <formula>2</formula>
    </cfRule>
    <cfRule type="cellIs" dxfId="2228" priority="206" operator="between">
      <formula>0</formula>
      <formula>2</formula>
    </cfRule>
  </conditionalFormatting>
  <conditionalFormatting sqref="I29">
    <cfRule type="containsText" dxfId="2227" priority="186" operator="containsText" text="Muy Alta">
      <formula>NOT(ISERROR(SEARCH("Muy Alta",I29)))</formula>
    </cfRule>
  </conditionalFormatting>
  <conditionalFormatting sqref="Y29:Y33">
    <cfRule type="containsText" dxfId="2226" priority="166" operator="containsText" text="Muy Alta">
      <formula>NOT(ISERROR(SEARCH("Muy Alta",Y29)))</formula>
    </cfRule>
    <cfRule type="containsText" dxfId="2225" priority="167" operator="containsText" text="Alta">
      <formula>NOT(ISERROR(SEARCH("Alta",Y29)))</formula>
    </cfRule>
    <cfRule type="containsText" dxfId="2224" priority="168" operator="containsText" text="Media">
      <formula>NOT(ISERROR(SEARCH("Media",Y29)))</formula>
    </cfRule>
    <cfRule type="containsText" dxfId="2223" priority="169" operator="containsText" text="Muy Baja">
      <formula>NOT(ISERROR(SEARCH("Muy Baja",Y29)))</formula>
    </cfRule>
    <cfRule type="containsText" dxfId="2222" priority="170" operator="containsText" text="Baja">
      <formula>NOT(ISERROR(SEARCH("Baja",Y29)))</formula>
    </cfRule>
    <cfRule type="containsText" dxfId="2221" priority="171" operator="containsText" text="Muy Baja">
      <formula>NOT(ISERROR(SEARCH("Muy Baja",Y29)))</formula>
    </cfRule>
  </conditionalFormatting>
  <conditionalFormatting sqref="AC29:AC33">
    <cfRule type="containsText" dxfId="2220" priority="161" operator="containsText" text="Catastrófico">
      <formula>NOT(ISERROR(SEARCH("Catastrófico",AC29)))</formula>
    </cfRule>
    <cfRule type="containsText" dxfId="2219" priority="162" operator="containsText" text="Mayor">
      <formula>NOT(ISERROR(SEARCH("Mayor",AC29)))</formula>
    </cfRule>
    <cfRule type="containsText" dxfId="2218" priority="163" operator="containsText" text="Moderado">
      <formula>NOT(ISERROR(SEARCH("Moderado",AC29)))</formula>
    </cfRule>
    <cfRule type="containsText" dxfId="2217" priority="164" operator="containsText" text="Menor">
      <formula>NOT(ISERROR(SEARCH("Menor",AC29)))</formula>
    </cfRule>
    <cfRule type="containsText" dxfId="2216" priority="165" operator="containsText" text="Leve">
      <formula>NOT(ISERROR(SEARCH("Leve",AC29)))</formula>
    </cfRule>
  </conditionalFormatting>
  <conditionalFormatting sqref="AG29">
    <cfRule type="containsText" dxfId="2215" priority="152" operator="containsText" text="Extremo">
      <formula>NOT(ISERROR(SEARCH("Extremo",AG29)))</formula>
    </cfRule>
    <cfRule type="containsText" dxfId="2214" priority="153" operator="containsText" text="Alto">
      <formula>NOT(ISERROR(SEARCH("Alto",AG29)))</formula>
    </cfRule>
    <cfRule type="containsText" dxfId="2213" priority="154" operator="containsText" text="Moderado">
      <formula>NOT(ISERROR(SEARCH("Moderado",AG29)))</formula>
    </cfRule>
    <cfRule type="containsText" dxfId="2212" priority="155" operator="containsText" text="Menor">
      <formula>NOT(ISERROR(SEARCH("Menor",AG29)))</formula>
    </cfRule>
    <cfRule type="containsText" dxfId="2211" priority="156" operator="containsText" text="Bajo">
      <formula>NOT(ISERROR(SEARCH("Bajo",AG29)))</formula>
    </cfRule>
    <cfRule type="containsText" dxfId="2210" priority="157" operator="containsText" text="Moderado">
      <formula>NOT(ISERROR(SEARCH("Moderado",AG29)))</formula>
    </cfRule>
    <cfRule type="containsText" dxfId="2209" priority="158" operator="containsText" text="Extremo">
      <formula>NOT(ISERROR(SEARCH("Extremo",AG29)))</formula>
    </cfRule>
    <cfRule type="containsText" dxfId="2208" priority="159" operator="containsText" text="Baja">
      <formula>NOT(ISERROR(SEARCH("Baja",AG29)))</formula>
    </cfRule>
    <cfRule type="containsText" dxfId="2207" priority="160" operator="containsText" text="Alto">
      <formula>NOT(ISERROR(SEARCH("Alto",AG29)))</formula>
    </cfRule>
  </conditionalFormatting>
  <conditionalFormatting sqref="AE29:AE33">
    <cfRule type="containsText" dxfId="2206" priority="142" operator="containsText" text="Catastrófico">
      <formula>NOT(ISERROR(SEARCH("Catastrófico",AE29)))</formula>
    </cfRule>
    <cfRule type="containsText" dxfId="2205" priority="143" operator="containsText" text="Moderado">
      <formula>NOT(ISERROR(SEARCH("Moderado",AE29)))</formula>
    </cfRule>
    <cfRule type="containsText" dxfId="2204" priority="144" operator="containsText" text="Menor">
      <formula>NOT(ISERROR(SEARCH("Menor",AE29)))</formula>
    </cfRule>
    <cfRule type="containsText" dxfId="2203" priority="145" operator="containsText" text="Leve">
      <formula>NOT(ISERROR(SEARCH("Leve",AE29)))</formula>
    </cfRule>
    <cfRule type="containsText" dxfId="2202" priority="146" operator="containsText" text="Mayor">
      <formula>NOT(ISERROR(SEARCH("Mayor",AE29)))</formula>
    </cfRule>
  </conditionalFormatting>
  <conditionalFormatting sqref="N34">
    <cfRule type="containsText" dxfId="2201" priority="137" operator="containsText" text="Extremo">
      <formula>NOT(ISERROR(SEARCH("Extremo",N34)))</formula>
    </cfRule>
    <cfRule type="containsText" dxfId="2200" priority="138" operator="containsText" text="Alto">
      <formula>NOT(ISERROR(SEARCH("Alto",N34)))</formula>
    </cfRule>
    <cfRule type="containsText" dxfId="2199" priority="139" operator="containsText" text="Bajo">
      <formula>NOT(ISERROR(SEARCH("Bajo",N34)))</formula>
    </cfRule>
    <cfRule type="containsText" dxfId="2198" priority="140" operator="containsText" text="Moderado">
      <formula>NOT(ISERROR(SEARCH("Moderado",N34)))</formula>
    </cfRule>
    <cfRule type="containsText" dxfId="2197" priority="141" operator="containsText" text="Extremo">
      <formula>NOT(ISERROR(SEARCH("Extremo",N34)))</formula>
    </cfRule>
  </conditionalFormatting>
  <conditionalFormatting sqref="I34">
    <cfRule type="containsText" dxfId="2196" priority="114" operator="containsText" text="Muy Baja">
      <formula>NOT(ISERROR(SEARCH("Muy Baja",I34)))</formula>
    </cfRule>
    <cfRule type="containsText" dxfId="2195" priority="115" operator="containsText" text="Baja">
      <formula>NOT(ISERROR(SEARCH("Baja",I34)))</formula>
    </cfRule>
    <cfRule type="containsText" dxfId="2194" priority="117" operator="containsText" text="Muy Alta">
      <formula>NOT(ISERROR(SEARCH("Muy Alta",I34)))</formula>
    </cfRule>
    <cfRule type="containsText" dxfId="2193" priority="118" operator="containsText" text="Alta">
      <formula>NOT(ISERROR(SEARCH("Alta",I34)))</formula>
    </cfRule>
    <cfRule type="containsText" dxfId="2192" priority="119" operator="containsText" text="Media">
      <formula>NOT(ISERROR(SEARCH("Media",I34)))</formula>
    </cfRule>
    <cfRule type="containsText" dxfId="2191" priority="120" operator="containsText" text="Media">
      <formula>NOT(ISERROR(SEARCH("Media",I34)))</formula>
    </cfRule>
    <cfRule type="containsText" dxfId="2190" priority="121" operator="containsText" text="Media">
      <formula>NOT(ISERROR(SEARCH("Media",I34)))</formula>
    </cfRule>
    <cfRule type="containsText" dxfId="2189" priority="122" operator="containsText" text="Muy Baja">
      <formula>NOT(ISERROR(SEARCH("Muy Baja",I34)))</formula>
    </cfRule>
    <cfRule type="containsText" dxfId="2188" priority="123" operator="containsText" text="Baja">
      <formula>NOT(ISERROR(SEARCH("Baja",I34)))</formula>
    </cfRule>
    <cfRule type="containsText" dxfId="2187" priority="124" operator="containsText" text="Muy Baja">
      <formula>NOT(ISERROR(SEARCH("Muy Baja",I34)))</formula>
    </cfRule>
    <cfRule type="containsText" dxfId="2186" priority="125" operator="containsText" text="Muy Baja">
      <formula>NOT(ISERROR(SEARCH("Muy Baja",I34)))</formula>
    </cfRule>
    <cfRule type="containsText" dxfId="2185" priority="126" operator="containsText" text="Muy Baja">
      <formula>NOT(ISERROR(SEARCH("Muy Baja",I34)))</formula>
    </cfRule>
    <cfRule type="containsText" dxfId="2184" priority="127" operator="containsText" text="Muy Baja'Tabla probabilidad'!">
      <formula>NOT(ISERROR(SEARCH("Muy Baja'Tabla probabilidad'!",I34)))</formula>
    </cfRule>
    <cfRule type="containsText" dxfId="2183" priority="128" operator="containsText" text="Muy bajo">
      <formula>NOT(ISERROR(SEARCH("Muy bajo",I34)))</formula>
    </cfRule>
    <cfRule type="containsText" dxfId="2182" priority="129" operator="containsText" text="Alta">
      <formula>NOT(ISERROR(SEARCH("Alta",I34)))</formula>
    </cfRule>
    <cfRule type="containsText" dxfId="2181" priority="130" operator="containsText" text="Media">
      <formula>NOT(ISERROR(SEARCH("Media",I34)))</formula>
    </cfRule>
    <cfRule type="containsText" dxfId="2180" priority="131" operator="containsText" text="Baja">
      <formula>NOT(ISERROR(SEARCH("Baja",I34)))</formula>
    </cfRule>
    <cfRule type="containsText" dxfId="2179" priority="132" operator="containsText" text="Muy baja">
      <formula>NOT(ISERROR(SEARCH("Muy baja",I34)))</formula>
    </cfRule>
    <cfRule type="cellIs" dxfId="2178" priority="135" operator="between">
      <formula>1</formula>
      <formula>2</formula>
    </cfRule>
    <cfRule type="cellIs" dxfId="2177" priority="136" operator="between">
      <formula>0</formula>
      <formula>2</formula>
    </cfRule>
  </conditionalFormatting>
  <conditionalFormatting sqref="I34">
    <cfRule type="containsText" dxfId="2176" priority="116" operator="containsText" text="Muy Alta">
      <formula>NOT(ISERROR(SEARCH("Muy Alta",I34)))</formula>
    </cfRule>
  </conditionalFormatting>
  <conditionalFormatting sqref="Y34:Y38">
    <cfRule type="containsText" dxfId="2175" priority="96" operator="containsText" text="Muy Alta">
      <formula>NOT(ISERROR(SEARCH("Muy Alta",Y34)))</formula>
    </cfRule>
    <cfRule type="containsText" dxfId="2174" priority="97" operator="containsText" text="Alta">
      <formula>NOT(ISERROR(SEARCH("Alta",Y34)))</formula>
    </cfRule>
    <cfRule type="containsText" dxfId="2173" priority="98" operator="containsText" text="Media">
      <formula>NOT(ISERROR(SEARCH("Media",Y34)))</formula>
    </cfRule>
    <cfRule type="containsText" dxfId="2172" priority="99" operator="containsText" text="Muy Baja">
      <formula>NOT(ISERROR(SEARCH("Muy Baja",Y34)))</formula>
    </cfRule>
    <cfRule type="containsText" dxfId="2171" priority="100" operator="containsText" text="Baja">
      <formula>NOT(ISERROR(SEARCH("Baja",Y34)))</formula>
    </cfRule>
    <cfRule type="containsText" dxfId="2170" priority="101" operator="containsText" text="Muy Baja">
      <formula>NOT(ISERROR(SEARCH("Muy Baja",Y34)))</formula>
    </cfRule>
  </conditionalFormatting>
  <conditionalFormatting sqref="AC34:AC38">
    <cfRule type="containsText" dxfId="2169" priority="91" operator="containsText" text="Catastrófico">
      <formula>NOT(ISERROR(SEARCH("Catastrófico",AC34)))</formula>
    </cfRule>
    <cfRule type="containsText" dxfId="2168" priority="92" operator="containsText" text="Mayor">
      <formula>NOT(ISERROR(SEARCH("Mayor",AC34)))</formula>
    </cfRule>
    <cfRule type="containsText" dxfId="2167" priority="93" operator="containsText" text="Moderado">
      <formula>NOT(ISERROR(SEARCH("Moderado",AC34)))</formula>
    </cfRule>
    <cfRule type="containsText" dxfId="2166" priority="94" operator="containsText" text="Menor">
      <formula>NOT(ISERROR(SEARCH("Menor",AC34)))</formula>
    </cfRule>
    <cfRule type="containsText" dxfId="2165" priority="95" operator="containsText" text="Leve">
      <formula>NOT(ISERROR(SEARCH("Leve",AC34)))</formula>
    </cfRule>
  </conditionalFormatting>
  <conditionalFormatting sqref="AG34">
    <cfRule type="containsText" dxfId="2164" priority="82" operator="containsText" text="Extremo">
      <formula>NOT(ISERROR(SEARCH("Extremo",AG34)))</formula>
    </cfRule>
    <cfRule type="containsText" dxfId="2163" priority="83" operator="containsText" text="Alto">
      <formula>NOT(ISERROR(SEARCH("Alto",AG34)))</formula>
    </cfRule>
    <cfRule type="containsText" dxfId="2162" priority="84" operator="containsText" text="Moderado">
      <formula>NOT(ISERROR(SEARCH("Moderado",AG34)))</formula>
    </cfRule>
    <cfRule type="containsText" dxfId="2161" priority="85" operator="containsText" text="Menor">
      <formula>NOT(ISERROR(SEARCH("Menor",AG34)))</formula>
    </cfRule>
    <cfRule type="containsText" dxfId="2160" priority="86" operator="containsText" text="Bajo">
      <formula>NOT(ISERROR(SEARCH("Bajo",AG34)))</formula>
    </cfRule>
    <cfRule type="containsText" dxfId="2159" priority="87" operator="containsText" text="Moderado">
      <formula>NOT(ISERROR(SEARCH("Moderado",AG34)))</formula>
    </cfRule>
    <cfRule type="containsText" dxfId="2158" priority="88" operator="containsText" text="Extremo">
      <formula>NOT(ISERROR(SEARCH("Extremo",AG34)))</formula>
    </cfRule>
    <cfRule type="containsText" dxfId="2157" priority="89" operator="containsText" text="Baja">
      <formula>NOT(ISERROR(SEARCH("Baja",AG34)))</formula>
    </cfRule>
    <cfRule type="containsText" dxfId="2156" priority="90" operator="containsText" text="Alto">
      <formula>NOT(ISERROR(SEARCH("Alto",AG34)))</formula>
    </cfRule>
  </conditionalFormatting>
  <conditionalFormatting sqref="AE34:AE38">
    <cfRule type="containsText" dxfId="2155" priority="72" operator="containsText" text="Catastrófico">
      <formula>NOT(ISERROR(SEARCH("Catastrófico",AE34)))</formula>
    </cfRule>
    <cfRule type="containsText" dxfId="2154" priority="73" operator="containsText" text="Moderado">
      <formula>NOT(ISERROR(SEARCH("Moderado",AE34)))</formula>
    </cfRule>
    <cfRule type="containsText" dxfId="2153" priority="74" operator="containsText" text="Menor">
      <formula>NOT(ISERROR(SEARCH("Menor",AE34)))</formula>
    </cfRule>
    <cfRule type="containsText" dxfId="2152" priority="75" operator="containsText" text="Leve">
      <formula>NOT(ISERROR(SEARCH("Leve",AE34)))</formula>
    </cfRule>
    <cfRule type="containsText" dxfId="2151" priority="76" operator="containsText" text="Mayor">
      <formula>NOT(ISERROR(SEARCH("Mayor",AE34)))</formula>
    </cfRule>
  </conditionalFormatting>
  <dataValidations count="1">
    <dataValidation allowBlank="1" showInputMessage="1" showErrorMessage="1" prompt="Enunciar cuál es el control" sqref="P10: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 I16 I19</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 I26</xm:sqref>
        </x14:conditionalFormatting>
        <x14:conditionalFormatting xmlns:xm="http://schemas.microsoft.com/office/excel/2006/main">
          <x14:cfRule type="containsText" priority="203" operator="containsText" id="{D71E484F-FE07-4D18-8E45-7EB7DDE70E2C}">
            <xm:f>NOT(ISERROR(SEARCH('Tabla probabilidad'!$B$5,I29)))</xm:f>
            <xm:f>'Tabla probabilidad'!$B$5</xm:f>
            <x14:dxf>
              <font>
                <color rgb="FF006100"/>
              </font>
              <fill>
                <patternFill>
                  <bgColor rgb="FFC6EFCE"/>
                </patternFill>
              </fill>
            </x14:dxf>
          </x14:cfRule>
          <x14:cfRule type="containsText" priority="204" operator="containsText" id="{DC4E61ED-7433-4BAB-A2FA-262F21FE4597}">
            <xm:f>NOT(ISERROR(SEARCH('Tabla probabilidad'!$B$5,I29)))</xm:f>
            <xm:f>'Tabla probabilidad'!$B$5</xm:f>
            <x14:dxf>
              <font>
                <color rgb="FF9C0006"/>
              </font>
              <fill>
                <patternFill>
                  <bgColor rgb="FFFFC7CE"/>
                </patternFill>
              </fill>
            </x14:dxf>
          </x14:cfRule>
          <xm:sqref>I29</xm:sqref>
        </x14:conditionalFormatting>
        <x14:conditionalFormatting xmlns:xm="http://schemas.microsoft.com/office/excel/2006/main">
          <x14:cfRule type="containsText" priority="133" operator="containsText" id="{91325732-CCEB-40E7-9A2C-98900CB15E77}">
            <xm:f>NOT(ISERROR(SEARCH('Tabla probabilidad'!$B$5,I34)))</xm:f>
            <xm:f>'Tabla probabilidad'!$B$5</xm:f>
            <x14:dxf>
              <font>
                <color rgb="FF006100"/>
              </font>
              <fill>
                <patternFill>
                  <bgColor rgb="FFC6EFCE"/>
                </patternFill>
              </fill>
            </x14:dxf>
          </x14:cfRule>
          <x14:cfRule type="containsText" priority="134" operator="containsText" id="{36243104-5BAC-4A7B-8705-D48F4AC59121}">
            <xm:f>NOT(ISERROR(SEARCH('Tabla probabilidad'!$B$5,I34)))</xm:f>
            <xm:f>'Tabla probabilidad'!$B$5</xm:f>
            <x14:dxf>
              <font>
                <color rgb="FF9C0006"/>
              </font>
              <fill>
                <patternFill>
                  <bgColor rgb="FFFFC7CE"/>
                </patternFill>
              </fill>
            </x14:dxf>
          </x14:cfRule>
          <xm:sqref>I34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LISTA!$J$3:$J$4</xm:f>
          </x14:formula1>
          <xm:sqref>AN10 AN12 AN16 AN19 AN24 AN26 AN29 AN34</xm:sqref>
        </x14:dataValidation>
        <x14:dataValidation type="list" allowBlank="1" showInputMessage="1" showErrorMessage="1">
          <x14:formula1>
            <xm:f>LISTA!$K$3:$K$6</xm:f>
          </x14:formula1>
          <xm:sqref>AH10 AH12 AH16 AH19 AH24 AH26 AH29 AH34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E7" sqref="E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96" t="s">
        <v>57</v>
      </c>
      <c r="B3" s="396"/>
      <c r="C3" s="396"/>
      <c r="D3" s="396"/>
      <c r="E3" s="396"/>
      <c r="F3" s="396"/>
      <c r="G3" s="396"/>
      <c r="H3" s="396"/>
    </row>
    <row r="4" spans="1:9" x14ac:dyDescent="0.25">
      <c r="A4" s="396"/>
      <c r="B4" s="396"/>
      <c r="C4" s="396"/>
      <c r="D4" s="396"/>
      <c r="E4" s="396"/>
      <c r="F4" s="396"/>
      <c r="G4" s="396"/>
      <c r="H4" s="396"/>
    </row>
    <row r="5" spans="1:9" ht="34.5" thickBot="1" x14ac:dyDescent="0.3">
      <c r="A5" s="18"/>
      <c r="B5" s="18"/>
      <c r="C5" s="18"/>
      <c r="D5" s="18"/>
      <c r="E5" s="18"/>
      <c r="F5" s="18"/>
      <c r="G5" s="18"/>
      <c r="H5" s="18"/>
    </row>
    <row r="6" spans="1:9" ht="71.25" customHeight="1" thickBot="1" x14ac:dyDescent="0.3">
      <c r="A6" s="397" t="s">
        <v>57</v>
      </c>
      <c r="B6" s="79" t="s">
        <v>150</v>
      </c>
      <c r="C6" s="80" t="s">
        <v>151</v>
      </c>
      <c r="D6" s="80" t="s">
        <v>152</v>
      </c>
      <c r="E6" s="80" t="s">
        <v>153</v>
      </c>
      <c r="F6" s="80" t="s">
        <v>154</v>
      </c>
      <c r="G6" s="141" t="s">
        <v>155</v>
      </c>
      <c r="H6" s="79" t="s">
        <v>156</v>
      </c>
      <c r="I6" s="79" t="s">
        <v>157</v>
      </c>
    </row>
    <row r="7" spans="1:9" ht="265.5" customHeight="1" thickBot="1" x14ac:dyDescent="0.3">
      <c r="A7" s="398"/>
      <c r="B7" s="19" t="s">
        <v>158</v>
      </c>
      <c r="C7" s="19" t="s">
        <v>159</v>
      </c>
      <c r="D7" s="19" t="s">
        <v>160</v>
      </c>
      <c r="E7" s="19" t="s">
        <v>161</v>
      </c>
      <c r="F7" s="19" t="s">
        <v>162</v>
      </c>
      <c r="G7" s="20" t="s">
        <v>163</v>
      </c>
      <c r="H7" s="144" t="s">
        <v>164</v>
      </c>
      <c r="I7" s="144" t="s">
        <v>165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4" zoomScale="90" zoomScaleNormal="90" workbookViewId="0">
      <selection activeCell="C13" sqref="C13:C15"/>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106"/>
  </cols>
  <sheetData>
    <row r="1" spans="1:31" s="106" customFormat="1" x14ac:dyDescent="0.25"/>
    <row r="2" spans="1:31" ht="23.25" x14ac:dyDescent="0.25">
      <c r="A2" s="6"/>
      <c r="B2" s="399" t="s">
        <v>166</v>
      </c>
      <c r="C2" s="399"/>
      <c r="D2" s="399"/>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09" t="s">
        <v>167</v>
      </c>
      <c r="D4" s="109" t="s">
        <v>168</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0" t="s">
        <v>169</v>
      </c>
      <c r="C5" s="111" t="s">
        <v>170</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3" t="s">
        <v>171</v>
      </c>
      <c r="C6" s="114" t="s">
        <v>172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16" t="s">
        <v>173</v>
      </c>
      <c r="C7" s="114" t="s">
        <v>174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17" t="s">
        <v>175</v>
      </c>
      <c r="C8" s="114" t="s">
        <v>176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18" t="s">
        <v>177</v>
      </c>
      <c r="C9" s="114" t="s">
        <v>178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x14ac:dyDescent="0.25"/>
    <row r="35" spans="1:31" s="106" customFormat="1" x14ac:dyDescent="0.25"/>
    <row r="36" spans="1:31" s="106" customFormat="1" x14ac:dyDescent="0.25"/>
    <row r="37" spans="1:31" s="106" customFormat="1" x14ac:dyDescent="0.25"/>
    <row r="38" spans="1:31" s="106" customFormat="1" x14ac:dyDescent="0.25"/>
    <row r="39" spans="1:31" s="106" customFormat="1" x14ac:dyDescent="0.25"/>
    <row r="40" spans="1:31" s="106" customFormat="1" x14ac:dyDescent="0.25"/>
    <row r="41" spans="1:31" s="106" customFormat="1" x14ac:dyDescent="0.25"/>
    <row r="42" spans="1:31" s="106" customFormat="1" x14ac:dyDescent="0.25"/>
    <row r="43" spans="1:31" s="106" customFormat="1" x14ac:dyDescent="0.25"/>
    <row r="44" spans="1:31" s="106" customFormat="1" x14ac:dyDescent="0.25"/>
    <row r="45" spans="1:31" s="106" customFormat="1" x14ac:dyDescent="0.25"/>
    <row r="46" spans="1:31" s="106" customFormat="1" x14ac:dyDescent="0.25"/>
    <row r="47" spans="1:31" s="106" customFormat="1" x14ac:dyDescent="0.25"/>
    <row r="48" spans="1:31" s="106" customFormat="1" x14ac:dyDescent="0.25"/>
    <row r="49" s="106" customFormat="1" x14ac:dyDescent="0.25"/>
    <row r="50" s="106" customFormat="1" x14ac:dyDescent="0.25"/>
    <row r="51" s="106" customFormat="1" x14ac:dyDescent="0.25"/>
    <row r="52" s="106" customFormat="1" x14ac:dyDescent="0.25"/>
    <row r="53" s="106" customFormat="1" x14ac:dyDescent="0.25"/>
    <row r="54" s="106" customFormat="1" x14ac:dyDescent="0.25"/>
    <row r="55" s="106" customFormat="1" x14ac:dyDescent="0.25"/>
    <row r="56" s="106" customFormat="1" x14ac:dyDescent="0.25"/>
    <row r="57" s="106" customFormat="1" x14ac:dyDescent="0.25"/>
    <row r="58" s="106" customFormat="1" x14ac:dyDescent="0.25"/>
    <row r="59" s="106" customFormat="1" x14ac:dyDescent="0.25"/>
    <row r="60" s="106" customFormat="1" x14ac:dyDescent="0.25"/>
    <row r="61" s="106" customFormat="1" x14ac:dyDescent="0.25"/>
    <row r="62" s="106" customFormat="1" x14ac:dyDescent="0.25"/>
    <row r="63" s="106" customFormat="1" x14ac:dyDescent="0.25"/>
    <row r="64" s="106" customFormat="1" x14ac:dyDescent="0.25"/>
    <row r="65" s="106" customFormat="1" x14ac:dyDescent="0.25"/>
    <row r="66" s="106" customFormat="1" x14ac:dyDescent="0.25"/>
    <row r="67" s="106" customFormat="1" x14ac:dyDescent="0.25"/>
    <row r="68" s="106" customFormat="1" x14ac:dyDescent="0.25"/>
    <row r="69" s="106" customFormat="1" x14ac:dyDescent="0.25"/>
    <row r="70" s="106" customFormat="1" x14ac:dyDescent="0.25"/>
    <row r="71" s="106" customFormat="1" x14ac:dyDescent="0.25"/>
    <row r="72" s="106" customFormat="1" x14ac:dyDescent="0.25"/>
    <row r="73" s="106" customFormat="1" x14ac:dyDescent="0.25"/>
    <row r="74" s="106" customFormat="1" x14ac:dyDescent="0.25"/>
    <row r="75" s="106" customFormat="1" x14ac:dyDescent="0.25"/>
    <row r="76" s="106" customFormat="1" x14ac:dyDescent="0.25"/>
    <row r="77" s="106" customFormat="1" x14ac:dyDescent="0.25"/>
    <row r="78" s="106" customFormat="1" x14ac:dyDescent="0.25"/>
    <row r="79" s="106" customFormat="1" x14ac:dyDescent="0.25"/>
    <row r="80" s="106" customFormat="1" x14ac:dyDescent="0.25"/>
    <row r="81" s="106" customFormat="1" x14ac:dyDescent="0.25"/>
    <row r="82" s="106" customFormat="1" x14ac:dyDescent="0.25"/>
    <row r="83" s="106" customFormat="1" x14ac:dyDescent="0.25"/>
    <row r="84" s="106" customFormat="1" x14ac:dyDescent="0.25"/>
    <row r="85" s="106" customFormat="1" x14ac:dyDescent="0.25"/>
    <row r="86" s="106" customFormat="1" x14ac:dyDescent="0.25"/>
    <row r="87" s="106" customFormat="1" x14ac:dyDescent="0.25"/>
    <row r="88" s="106" customFormat="1" x14ac:dyDescent="0.25"/>
    <row r="89" s="106" customFormat="1" x14ac:dyDescent="0.25"/>
    <row r="90" s="106" customFormat="1" x14ac:dyDescent="0.25"/>
    <row r="91" s="106" customFormat="1" x14ac:dyDescent="0.25"/>
    <row r="92" s="106" customFormat="1" x14ac:dyDescent="0.25"/>
    <row r="93" s="106" customFormat="1" x14ac:dyDescent="0.25"/>
    <row r="94" s="106" customFormat="1" x14ac:dyDescent="0.25"/>
    <row r="95" s="106" customFormat="1" x14ac:dyDescent="0.25"/>
    <row r="96" s="106" customFormat="1" x14ac:dyDescent="0.25"/>
    <row r="97" s="106" customFormat="1" x14ac:dyDescent="0.25"/>
    <row r="98" s="106" customFormat="1" x14ac:dyDescent="0.25"/>
    <row r="99" s="106" customFormat="1" x14ac:dyDescent="0.25"/>
    <row r="100" s="106" customFormat="1" x14ac:dyDescent="0.25"/>
    <row r="101" s="106" customFormat="1" x14ac:dyDescent="0.25"/>
    <row r="102" s="106" customFormat="1" x14ac:dyDescent="0.25"/>
    <row r="103" s="106" customFormat="1" x14ac:dyDescent="0.25"/>
    <row r="104" s="106" customFormat="1" x14ac:dyDescent="0.25"/>
    <row r="105" s="106" customFormat="1" x14ac:dyDescent="0.25"/>
    <row r="106" s="106" customFormat="1" x14ac:dyDescent="0.25"/>
    <row r="107" s="106" customFormat="1" x14ac:dyDescent="0.25"/>
    <row r="108" s="106" customFormat="1" x14ac:dyDescent="0.25"/>
    <row r="109" s="106" customFormat="1" x14ac:dyDescent="0.25"/>
    <row r="110" s="106" customFormat="1" x14ac:dyDescent="0.25"/>
    <row r="111" s="106" customFormat="1" x14ac:dyDescent="0.25"/>
    <row r="112" s="106" customFormat="1" x14ac:dyDescent="0.25"/>
    <row r="113" s="106" customFormat="1" x14ac:dyDescent="0.25"/>
    <row r="114" s="106" customFormat="1" x14ac:dyDescent="0.25"/>
    <row r="115" s="106" customFormat="1" x14ac:dyDescent="0.25"/>
    <row r="116" s="106" customFormat="1" x14ac:dyDescent="0.25"/>
    <row r="117" s="106" customFormat="1" x14ac:dyDescent="0.25"/>
    <row r="118" s="106" customFormat="1" x14ac:dyDescent="0.25"/>
    <row r="119" s="106" customFormat="1" x14ac:dyDescent="0.25"/>
    <row r="120" s="106" customFormat="1" x14ac:dyDescent="0.25"/>
    <row r="121" s="106" customFormat="1" x14ac:dyDescent="0.25"/>
    <row r="122" s="106" customFormat="1" x14ac:dyDescent="0.25"/>
    <row r="123" s="106" customFormat="1" x14ac:dyDescent="0.25"/>
    <row r="124" s="106" customFormat="1" x14ac:dyDescent="0.25"/>
    <row r="125" s="106" customFormat="1" x14ac:dyDescent="0.25"/>
    <row r="126" s="106" customFormat="1" x14ac:dyDescent="0.25"/>
    <row r="127" s="106" customFormat="1" x14ac:dyDescent="0.25"/>
    <row r="128" s="106" customFormat="1" x14ac:dyDescent="0.25"/>
    <row r="129" s="106" customFormat="1" x14ac:dyDescent="0.25"/>
    <row r="130" s="106" customFormat="1" x14ac:dyDescent="0.25"/>
    <row r="131" s="106" customFormat="1" x14ac:dyDescent="0.25"/>
    <row r="132" s="106" customFormat="1" x14ac:dyDescent="0.25"/>
    <row r="133" s="106" customFormat="1" x14ac:dyDescent="0.25"/>
    <row r="134" s="106" customFormat="1" x14ac:dyDescent="0.25"/>
    <row r="135" s="106" customFormat="1" x14ac:dyDescent="0.25"/>
    <row r="136" s="106" customFormat="1" x14ac:dyDescent="0.25"/>
    <row r="137" s="106" customFormat="1" x14ac:dyDescent="0.25"/>
    <row r="138" s="106" customFormat="1" x14ac:dyDescent="0.25"/>
    <row r="139" s="106" customFormat="1" x14ac:dyDescent="0.25"/>
    <row r="140" s="106" customFormat="1" x14ac:dyDescent="0.25"/>
    <row r="141" s="106" customFormat="1" x14ac:dyDescent="0.25"/>
    <row r="142" s="106" customFormat="1" x14ac:dyDescent="0.25"/>
    <row r="143" s="106" customFormat="1" x14ac:dyDescent="0.25"/>
    <row r="144" s="106" customFormat="1" x14ac:dyDescent="0.25"/>
    <row r="145" s="106" customFormat="1" x14ac:dyDescent="0.25"/>
    <row r="146" s="106" customFormat="1" x14ac:dyDescent="0.25"/>
    <row r="147" s="106" customFormat="1" x14ac:dyDescent="0.25"/>
    <row r="148" s="106" customFormat="1" x14ac:dyDescent="0.25"/>
    <row r="149" s="106" customFormat="1" x14ac:dyDescent="0.25"/>
    <row r="150" s="106" customFormat="1" x14ac:dyDescent="0.25"/>
    <row r="151" s="106" customFormat="1" x14ac:dyDescent="0.25"/>
    <row r="152" s="106" customFormat="1" x14ac:dyDescent="0.25"/>
    <row r="153" s="106" customFormat="1" x14ac:dyDescent="0.25"/>
    <row r="154" s="106" customFormat="1" x14ac:dyDescent="0.25"/>
    <row r="155" s="106" customFormat="1" x14ac:dyDescent="0.25"/>
    <row r="156" s="106" customFormat="1" x14ac:dyDescent="0.25"/>
    <row r="157" s="106" customFormat="1" x14ac:dyDescent="0.25"/>
    <row r="158" s="106" customFormat="1" x14ac:dyDescent="0.25"/>
    <row r="159" s="106" customFormat="1" x14ac:dyDescent="0.25"/>
    <row r="160" s="106" customFormat="1" x14ac:dyDescent="0.25"/>
    <row r="161" s="106" customFormat="1" x14ac:dyDescent="0.25"/>
    <row r="162" s="106" customFormat="1" x14ac:dyDescent="0.25"/>
    <row r="163" s="106" customFormat="1" x14ac:dyDescent="0.25"/>
    <row r="164" s="106" customFormat="1" x14ac:dyDescent="0.25"/>
    <row r="165" s="106" customFormat="1" x14ac:dyDescent="0.25"/>
    <row r="166" s="106" customFormat="1" x14ac:dyDescent="0.25"/>
    <row r="167" s="106" customFormat="1" x14ac:dyDescent="0.25"/>
    <row r="168" s="106" customFormat="1" x14ac:dyDescent="0.25"/>
    <row r="169" s="106" customFormat="1" x14ac:dyDescent="0.25"/>
    <row r="170" s="106" customFormat="1" x14ac:dyDescent="0.25"/>
    <row r="171" s="106" customFormat="1" x14ac:dyDescent="0.25"/>
    <row r="172" s="106" customFormat="1" x14ac:dyDescent="0.25"/>
    <row r="173" s="106" customFormat="1" x14ac:dyDescent="0.25"/>
    <row r="174" s="106" customFormat="1" x14ac:dyDescent="0.25"/>
    <row r="175" s="106" customFormat="1" x14ac:dyDescent="0.25"/>
    <row r="176" s="106" customFormat="1" x14ac:dyDescent="0.25"/>
    <row r="177" s="106" customFormat="1" x14ac:dyDescent="0.25"/>
    <row r="178" s="106" customFormat="1" x14ac:dyDescent="0.25"/>
    <row r="179" s="106" customFormat="1" x14ac:dyDescent="0.25"/>
    <row r="180" s="106" customFormat="1" x14ac:dyDescent="0.25"/>
    <row r="181" s="106" customFormat="1" x14ac:dyDescent="0.25"/>
    <row r="182" s="106" customFormat="1" x14ac:dyDescent="0.25"/>
    <row r="183" s="106" customFormat="1" x14ac:dyDescent="0.25"/>
    <row r="184" s="106" customFormat="1" x14ac:dyDescent="0.25"/>
    <row r="185" s="106" customFormat="1" x14ac:dyDescent="0.25"/>
    <row r="186" s="106" customFormat="1" x14ac:dyDescent="0.25"/>
    <row r="187" s="106" customFormat="1" x14ac:dyDescent="0.25"/>
    <row r="188" s="106" customFormat="1" x14ac:dyDescent="0.25"/>
    <row r="189" s="106" customFormat="1" x14ac:dyDescent="0.25"/>
    <row r="190" s="106" customFormat="1" x14ac:dyDescent="0.25"/>
    <row r="191" s="106" customFormat="1" x14ac:dyDescent="0.25"/>
    <row r="192" s="106" customFormat="1" x14ac:dyDescent="0.25"/>
    <row r="193" s="106" customFormat="1" x14ac:dyDescent="0.25"/>
    <row r="194" s="106" customFormat="1" x14ac:dyDescent="0.25"/>
    <row r="195" s="106" customFormat="1" x14ac:dyDescent="0.25"/>
    <row r="196" s="106" customFormat="1" x14ac:dyDescent="0.25"/>
    <row r="197" s="106" customFormat="1" x14ac:dyDescent="0.25"/>
    <row r="198" s="106" customFormat="1" x14ac:dyDescent="0.25"/>
    <row r="199" s="106" customFormat="1" x14ac:dyDescent="0.25"/>
    <row r="200" s="106" customFormat="1" x14ac:dyDescent="0.25"/>
    <row r="201" s="106" customFormat="1" x14ac:dyDescent="0.25"/>
    <row r="202" s="106" customFormat="1" x14ac:dyDescent="0.25"/>
    <row r="203" s="106" customFormat="1" x14ac:dyDescent="0.25"/>
    <row r="204" s="106" customFormat="1" x14ac:dyDescent="0.25"/>
    <row r="205" s="106" customFormat="1" x14ac:dyDescent="0.25"/>
    <row r="206" s="106" customFormat="1" x14ac:dyDescent="0.25"/>
    <row r="207" s="106" customFormat="1" x14ac:dyDescent="0.25"/>
    <row r="208" s="106" customFormat="1" x14ac:dyDescent="0.25"/>
    <row r="209" s="106" customFormat="1" x14ac:dyDescent="0.25"/>
    <row r="210" s="106" customFormat="1" x14ac:dyDescent="0.25"/>
    <row r="211" s="106" customFormat="1" x14ac:dyDescent="0.25"/>
    <row r="212" s="106" customFormat="1" x14ac:dyDescent="0.25"/>
    <row r="213" s="106" customFormat="1" x14ac:dyDescent="0.25"/>
    <row r="214" s="106" customFormat="1" x14ac:dyDescent="0.25"/>
    <row r="215" s="106" customFormat="1" x14ac:dyDescent="0.25"/>
    <row r="216" s="106" customFormat="1" x14ac:dyDescent="0.25"/>
    <row r="217" s="106" customFormat="1" x14ac:dyDescent="0.25"/>
    <row r="218" s="106" customFormat="1" x14ac:dyDescent="0.25"/>
    <row r="219" s="106" customFormat="1" x14ac:dyDescent="0.25"/>
    <row r="220" s="106" customFormat="1" x14ac:dyDescent="0.25"/>
    <row r="221" s="106" customFormat="1" x14ac:dyDescent="0.25"/>
    <row r="222" s="106" customFormat="1" x14ac:dyDescent="0.25"/>
    <row r="223" s="106" customFormat="1" x14ac:dyDescent="0.25"/>
    <row r="224" s="106" customFormat="1" x14ac:dyDescent="0.25"/>
    <row r="225" s="106" customFormat="1" x14ac:dyDescent="0.25"/>
    <row r="226" s="106" customFormat="1" x14ac:dyDescent="0.25"/>
    <row r="227" s="106" customFormat="1" x14ac:dyDescent="0.25"/>
    <row r="228" s="106" customFormat="1" x14ac:dyDescent="0.25"/>
    <row r="229" s="106" customFormat="1" x14ac:dyDescent="0.25"/>
    <row r="230" s="106" customFormat="1" x14ac:dyDescent="0.25"/>
    <row r="231" s="106" customFormat="1" x14ac:dyDescent="0.25"/>
    <row r="232" s="106" customFormat="1" x14ac:dyDescent="0.25"/>
    <row r="233" s="106" customFormat="1" x14ac:dyDescent="0.25"/>
    <row r="234" s="106" customFormat="1" x14ac:dyDescent="0.25"/>
    <row r="235" s="106" customFormat="1" x14ac:dyDescent="0.25"/>
    <row r="236" s="106" customFormat="1" x14ac:dyDescent="0.25"/>
    <row r="237" s="106" customFormat="1" x14ac:dyDescent="0.25"/>
    <row r="238" s="106" customFormat="1" x14ac:dyDescent="0.25"/>
    <row r="239" s="106" customFormat="1" x14ac:dyDescent="0.25"/>
    <row r="240" s="106" customFormat="1" x14ac:dyDescent="0.25"/>
    <row r="241" s="106" customFormat="1" x14ac:dyDescent="0.25"/>
    <row r="242" s="106" customFormat="1" x14ac:dyDescent="0.25"/>
    <row r="243" s="106" customFormat="1" x14ac:dyDescent="0.25"/>
    <row r="244" s="106" customFormat="1" x14ac:dyDescent="0.25"/>
    <row r="245" s="106" customFormat="1" x14ac:dyDescent="0.25"/>
    <row r="246" s="106" customFormat="1" x14ac:dyDescent="0.25"/>
    <row r="247" s="106" customFormat="1" x14ac:dyDescent="0.25"/>
    <row r="248" s="106" customFormat="1" x14ac:dyDescent="0.25"/>
    <row r="249" s="106" customFormat="1" x14ac:dyDescent="0.25"/>
    <row r="250" s="106" customFormat="1" x14ac:dyDescent="0.25"/>
    <row r="251" s="106" customFormat="1" x14ac:dyDescent="0.25"/>
    <row r="252" s="106" customFormat="1" x14ac:dyDescent="0.25"/>
    <row r="253" s="106" customFormat="1" x14ac:dyDescent="0.25"/>
    <row r="254" s="106" customFormat="1" x14ac:dyDescent="0.25"/>
    <row r="255" s="106" customFormat="1" x14ac:dyDescent="0.25"/>
    <row r="256" s="106" customFormat="1" x14ac:dyDescent="0.25"/>
    <row r="257" s="106" customFormat="1" x14ac:dyDescent="0.25"/>
    <row r="258" s="106" customFormat="1" x14ac:dyDescent="0.25"/>
    <row r="259" s="106" customFormat="1" x14ac:dyDescent="0.25"/>
    <row r="260" s="106" customFormat="1" x14ac:dyDescent="0.25"/>
    <row r="261" s="106" customFormat="1" x14ac:dyDescent="0.25"/>
    <row r="262" s="106" customFormat="1" x14ac:dyDescent="0.25"/>
    <row r="263" s="106" customFormat="1" x14ac:dyDescent="0.25"/>
    <row r="264" s="106" customFormat="1" x14ac:dyDescent="0.25"/>
    <row r="265" s="106" customFormat="1" x14ac:dyDescent="0.25"/>
    <row r="266" s="106" customFormat="1" x14ac:dyDescent="0.25"/>
    <row r="267" s="106" customFormat="1" x14ac:dyDescent="0.25"/>
    <row r="268" s="106" customFormat="1" x14ac:dyDescent="0.25"/>
    <row r="269" s="106" customFormat="1" x14ac:dyDescent="0.25"/>
    <row r="270" s="106" customFormat="1" x14ac:dyDescent="0.25"/>
    <row r="271" s="106" customFormat="1" x14ac:dyDescent="0.25"/>
    <row r="272" s="106" customFormat="1" x14ac:dyDescent="0.25"/>
    <row r="273" s="106" customFormat="1" x14ac:dyDescent="0.25"/>
    <row r="274" s="106" customFormat="1" x14ac:dyDescent="0.25"/>
    <row r="275" s="106" customFormat="1" x14ac:dyDescent="0.25"/>
    <row r="276" s="106" customFormat="1" x14ac:dyDescent="0.25"/>
    <row r="277" s="106" customFormat="1" x14ac:dyDescent="0.25"/>
    <row r="278" s="106" customFormat="1" x14ac:dyDescent="0.25"/>
    <row r="279" s="106" customFormat="1" x14ac:dyDescent="0.25"/>
    <row r="280" s="106" customFormat="1" x14ac:dyDescent="0.25"/>
    <row r="281" s="106" customFormat="1" x14ac:dyDescent="0.25"/>
    <row r="282" s="106" customFormat="1" x14ac:dyDescent="0.25"/>
    <row r="283" s="106" customFormat="1" x14ac:dyDescent="0.25"/>
    <row r="284" s="106" customFormat="1" x14ac:dyDescent="0.25"/>
    <row r="285" s="106" customFormat="1" x14ac:dyDescent="0.25"/>
    <row r="286" s="106" customFormat="1" x14ac:dyDescent="0.25"/>
    <row r="287" s="106" customFormat="1" x14ac:dyDescent="0.25"/>
    <row r="288" s="106" customFormat="1" x14ac:dyDescent="0.25"/>
    <row r="289" s="106" customFormat="1" x14ac:dyDescent="0.25"/>
    <row r="290" s="106" customFormat="1" x14ac:dyDescent="0.25"/>
    <row r="291" s="106" customFormat="1" x14ac:dyDescent="0.25"/>
    <row r="292" s="106" customFormat="1" x14ac:dyDescent="0.25"/>
    <row r="293" s="106" customFormat="1" x14ac:dyDescent="0.25"/>
    <row r="294" s="106" customFormat="1" x14ac:dyDescent="0.25"/>
    <row r="295" s="106" customFormat="1" x14ac:dyDescent="0.25"/>
    <row r="296" s="106" customFormat="1" x14ac:dyDescent="0.25"/>
    <row r="297" s="106" customFormat="1" x14ac:dyDescent="0.25"/>
    <row r="298" s="106" customFormat="1" x14ac:dyDescent="0.25"/>
    <row r="299" s="106" customFormat="1" x14ac:dyDescent="0.25"/>
    <row r="300" s="106" customFormat="1" x14ac:dyDescent="0.25"/>
    <row r="301" s="106" customFormat="1" x14ac:dyDescent="0.25"/>
    <row r="302" s="106" customFormat="1" x14ac:dyDescent="0.25"/>
    <row r="303" s="106" customFormat="1" x14ac:dyDescent="0.25"/>
    <row r="304" s="106" customFormat="1" x14ac:dyDescent="0.25"/>
    <row r="305" s="106" customFormat="1" x14ac:dyDescent="0.25"/>
    <row r="306" s="106" customFormat="1" x14ac:dyDescent="0.25"/>
    <row r="307" s="106" customFormat="1" x14ac:dyDescent="0.25"/>
    <row r="308" s="106" customFormat="1" x14ac:dyDescent="0.25"/>
    <row r="309" s="106" customFormat="1" x14ac:dyDescent="0.25"/>
    <row r="310" s="106" customFormat="1" x14ac:dyDescent="0.25"/>
    <row r="311" s="106" customFormat="1" x14ac:dyDescent="0.25"/>
    <row r="312" s="106" customFormat="1" x14ac:dyDescent="0.25"/>
    <row r="313" s="106" customFormat="1" x14ac:dyDescent="0.25"/>
    <row r="314" s="106" customFormat="1" x14ac:dyDescent="0.25"/>
    <row r="315" s="106" customFormat="1" x14ac:dyDescent="0.25"/>
    <row r="316" s="106" customFormat="1" x14ac:dyDescent="0.25"/>
    <row r="317" s="106" customFormat="1" x14ac:dyDescent="0.25"/>
    <row r="318" s="106" customFormat="1" x14ac:dyDescent="0.25"/>
    <row r="319" s="106" customFormat="1" x14ac:dyDescent="0.25"/>
    <row r="320" s="106" customFormat="1" x14ac:dyDescent="0.25"/>
    <row r="321" s="106" customFormat="1" x14ac:dyDescent="0.25"/>
    <row r="322" s="106" customFormat="1" x14ac:dyDescent="0.25"/>
    <row r="323" s="106" customFormat="1" x14ac:dyDescent="0.25"/>
    <row r="324" s="106" customFormat="1" x14ac:dyDescent="0.25"/>
    <row r="325" s="106" customFormat="1" x14ac:dyDescent="0.25"/>
    <row r="326" s="106" customFormat="1" x14ac:dyDescent="0.25"/>
    <row r="327" s="106" customFormat="1" x14ac:dyDescent="0.25"/>
    <row r="328" s="106" customFormat="1" x14ac:dyDescent="0.25"/>
    <row r="329" s="106" customFormat="1" x14ac:dyDescent="0.25"/>
    <row r="330" s="106" customFormat="1" x14ac:dyDescent="0.25"/>
    <row r="331" s="106" customFormat="1" x14ac:dyDescent="0.25"/>
    <row r="332" s="106" customFormat="1" x14ac:dyDescent="0.25"/>
    <row r="333" s="106" customFormat="1" x14ac:dyDescent="0.25"/>
    <row r="334" s="106" customFormat="1" x14ac:dyDescent="0.25"/>
    <row r="335" s="106" customFormat="1" x14ac:dyDescent="0.25"/>
    <row r="336" s="106" customFormat="1" x14ac:dyDescent="0.25"/>
    <row r="337" s="106" customFormat="1" x14ac:dyDescent="0.25"/>
    <row r="338" s="106" customFormat="1" x14ac:dyDescent="0.25"/>
    <row r="339" s="106" customFormat="1" x14ac:dyDescent="0.25"/>
    <row r="340" s="106" customFormat="1" x14ac:dyDescent="0.25"/>
    <row r="341" s="106" customFormat="1" x14ac:dyDescent="0.25"/>
    <row r="342" s="106" customFormat="1" x14ac:dyDescent="0.25"/>
    <row r="343" s="106" customFormat="1" x14ac:dyDescent="0.25"/>
    <row r="344" s="106" customFormat="1" x14ac:dyDescent="0.25"/>
    <row r="345" s="106" customFormat="1" x14ac:dyDescent="0.25"/>
    <row r="346" s="106" customFormat="1" x14ac:dyDescent="0.25"/>
    <row r="347" s="106" customFormat="1" x14ac:dyDescent="0.25"/>
    <row r="348" s="106" customFormat="1" x14ac:dyDescent="0.25"/>
    <row r="349" s="106" customFormat="1" x14ac:dyDescent="0.25"/>
    <row r="350" s="106" customFormat="1" x14ac:dyDescent="0.25"/>
    <row r="351" s="106" customFormat="1" x14ac:dyDescent="0.25"/>
    <row r="352" s="106" customFormat="1" x14ac:dyDescent="0.25"/>
    <row r="353" s="106" customFormat="1" x14ac:dyDescent="0.25"/>
    <row r="354" s="106" customFormat="1" x14ac:dyDescent="0.25"/>
    <row r="355" s="106" customFormat="1" x14ac:dyDescent="0.25"/>
    <row r="356" s="106" customFormat="1" x14ac:dyDescent="0.25"/>
    <row r="357" s="106" customFormat="1" x14ac:dyDescent="0.25"/>
    <row r="358" s="106" customFormat="1" x14ac:dyDescent="0.25"/>
    <row r="359" s="106" customFormat="1" x14ac:dyDescent="0.25"/>
    <row r="360" s="106" customFormat="1" x14ac:dyDescent="0.25"/>
    <row r="361" s="106" customFormat="1" x14ac:dyDescent="0.25"/>
    <row r="362" s="106" customFormat="1" x14ac:dyDescent="0.25"/>
    <row r="363" s="106" customFormat="1" x14ac:dyDescent="0.25"/>
    <row r="364" s="106" customFormat="1" x14ac:dyDescent="0.25"/>
    <row r="365" s="106" customFormat="1" x14ac:dyDescent="0.25"/>
    <row r="366" s="106" customFormat="1" x14ac:dyDescent="0.25"/>
    <row r="367" s="106" customFormat="1" x14ac:dyDescent="0.25"/>
    <row r="368" s="106" customFormat="1" x14ac:dyDescent="0.25"/>
    <row r="369" s="106" customFormat="1" x14ac:dyDescent="0.25"/>
    <row r="370" s="106" customFormat="1" x14ac:dyDescent="0.25"/>
    <row r="371" s="106" customFormat="1" x14ac:dyDescent="0.25"/>
    <row r="372" s="106" customFormat="1" x14ac:dyDescent="0.25"/>
    <row r="373" s="106" customFormat="1" x14ac:dyDescent="0.25"/>
    <row r="374" s="106" customFormat="1" x14ac:dyDescent="0.25"/>
    <row r="375" s="106" customFormat="1" x14ac:dyDescent="0.25"/>
    <row r="376" s="106" customFormat="1" x14ac:dyDescent="0.25"/>
    <row r="377" s="106" customFormat="1" x14ac:dyDescent="0.25"/>
    <row r="378" s="106" customFormat="1" x14ac:dyDescent="0.25"/>
    <row r="379" s="106" customFormat="1" x14ac:dyDescent="0.25"/>
    <row r="380" s="106" customFormat="1" x14ac:dyDescent="0.25"/>
    <row r="381" s="106" customFormat="1" x14ac:dyDescent="0.25"/>
    <row r="382" s="106" customFormat="1" x14ac:dyDescent="0.25"/>
    <row r="383" s="106" customFormat="1" x14ac:dyDescent="0.25"/>
    <row r="384" s="106" customFormat="1" x14ac:dyDescent="0.25"/>
    <row r="385" s="106" customFormat="1" x14ac:dyDescent="0.25"/>
    <row r="386" s="106" customFormat="1" x14ac:dyDescent="0.25"/>
    <row r="387" s="106" customFormat="1" x14ac:dyDescent="0.25"/>
    <row r="388" s="106" customFormat="1" x14ac:dyDescent="0.25"/>
    <row r="389" s="106" customFormat="1" x14ac:dyDescent="0.25"/>
    <row r="390" s="106" customFormat="1" x14ac:dyDescent="0.25"/>
    <row r="391" s="106" customFormat="1" x14ac:dyDescent="0.25"/>
    <row r="392" s="106" customFormat="1" x14ac:dyDescent="0.25"/>
    <row r="393" s="106" customFormat="1" x14ac:dyDescent="0.25"/>
    <row r="394" s="106" customFormat="1" x14ac:dyDescent="0.25"/>
    <row r="395" s="106" customFormat="1" x14ac:dyDescent="0.25"/>
    <row r="396" s="106" customFormat="1" x14ac:dyDescent="0.25"/>
    <row r="397" s="106" customFormat="1" x14ac:dyDescent="0.25"/>
    <row r="398" s="106" customFormat="1" x14ac:dyDescent="0.25"/>
    <row r="399" s="106" customFormat="1" x14ac:dyDescent="0.25"/>
    <row r="400" s="106" customFormat="1" x14ac:dyDescent="0.25"/>
    <row r="401" s="106" customFormat="1" x14ac:dyDescent="0.25"/>
    <row r="402" s="106" customFormat="1" x14ac:dyDescent="0.25"/>
    <row r="403" s="106" customFormat="1" x14ac:dyDescent="0.25"/>
    <row r="404" s="106" customFormat="1" x14ac:dyDescent="0.25"/>
    <row r="405" s="106" customFormat="1" x14ac:dyDescent="0.25"/>
    <row r="406" s="106" customFormat="1" x14ac:dyDescent="0.25"/>
    <row r="407" s="106" customFormat="1" x14ac:dyDescent="0.25"/>
    <row r="408" s="106" customFormat="1" x14ac:dyDescent="0.25"/>
    <row r="409" s="106" customFormat="1" x14ac:dyDescent="0.25"/>
    <row r="410" s="106" customFormat="1" x14ac:dyDescent="0.25"/>
    <row r="411" s="106" customFormat="1" x14ac:dyDescent="0.25"/>
    <row r="412" s="106" customFormat="1" x14ac:dyDescent="0.25"/>
    <row r="413" s="106" customFormat="1" x14ac:dyDescent="0.25"/>
    <row r="414" s="106" customFormat="1" x14ac:dyDescent="0.25"/>
    <row r="415" s="106" customFormat="1" x14ac:dyDescent="0.25"/>
    <row r="416" s="106" customFormat="1" x14ac:dyDescent="0.25"/>
    <row r="417" s="106" customFormat="1" x14ac:dyDescent="0.25"/>
    <row r="418" s="106" customFormat="1" x14ac:dyDescent="0.25"/>
    <row r="419" s="106" customFormat="1" x14ac:dyDescent="0.25"/>
    <row r="420" s="106" customFormat="1" x14ac:dyDescent="0.25"/>
    <row r="421" s="106" customFormat="1" x14ac:dyDescent="0.25"/>
    <row r="422" s="106" customFormat="1" x14ac:dyDescent="0.25"/>
    <row r="423" s="106" customFormat="1" x14ac:dyDescent="0.25"/>
    <row r="424" s="106" customFormat="1" x14ac:dyDescent="0.25"/>
    <row r="425" s="106" customFormat="1" x14ac:dyDescent="0.25"/>
    <row r="426" s="106" customFormat="1" x14ac:dyDescent="0.25"/>
    <row r="427" s="106" customFormat="1" x14ac:dyDescent="0.25"/>
    <row r="428" s="106" customFormat="1" x14ac:dyDescent="0.25"/>
    <row r="429" s="106" customFormat="1" x14ac:dyDescent="0.25"/>
    <row r="430" s="106" customFormat="1" x14ac:dyDescent="0.25"/>
    <row r="431" s="106" customFormat="1" x14ac:dyDescent="0.25"/>
    <row r="432" s="106" customFormat="1" x14ac:dyDescent="0.25"/>
    <row r="433" s="106" customFormat="1" x14ac:dyDescent="0.25"/>
    <row r="434" s="106" customFormat="1" x14ac:dyDescent="0.25"/>
    <row r="435" s="106" customFormat="1" x14ac:dyDescent="0.25"/>
    <row r="436" s="106" customFormat="1" x14ac:dyDescent="0.25"/>
    <row r="437" s="106" customFormat="1" x14ac:dyDescent="0.25"/>
    <row r="438" s="106" customFormat="1" x14ac:dyDescent="0.25"/>
    <row r="439" s="106" customFormat="1" x14ac:dyDescent="0.25"/>
    <row r="440" s="106" customFormat="1" x14ac:dyDescent="0.25"/>
    <row r="441" s="106" customFormat="1" x14ac:dyDescent="0.25"/>
    <row r="442" s="106" customFormat="1" x14ac:dyDescent="0.25"/>
    <row r="443" s="106" customFormat="1" x14ac:dyDescent="0.25"/>
    <row r="444" s="106" customFormat="1" x14ac:dyDescent="0.25"/>
    <row r="445" s="106" customFormat="1" x14ac:dyDescent="0.25"/>
    <row r="446" s="106" customFormat="1" x14ac:dyDescent="0.25"/>
    <row r="447" s="106" customFormat="1" x14ac:dyDescent="0.25"/>
    <row r="448" s="106" customFormat="1" x14ac:dyDescent="0.25"/>
    <row r="449" s="106" customFormat="1" x14ac:dyDescent="0.25"/>
    <row r="450" s="106" customFormat="1" x14ac:dyDescent="0.25"/>
    <row r="451" s="106" customFormat="1" x14ac:dyDescent="0.25"/>
    <row r="452" s="106" customFormat="1" x14ac:dyDescent="0.25"/>
    <row r="453" s="106" customFormat="1" x14ac:dyDescent="0.25"/>
    <row r="454" s="106" customFormat="1" x14ac:dyDescent="0.25"/>
    <row r="455" s="106" customFormat="1" x14ac:dyDescent="0.25"/>
    <row r="456" s="106" customFormat="1" x14ac:dyDescent="0.25"/>
    <row r="457" s="106" customFormat="1" x14ac:dyDescent="0.25"/>
    <row r="458" s="106" customFormat="1" x14ac:dyDescent="0.25"/>
    <row r="459" s="106" customFormat="1" x14ac:dyDescent="0.25"/>
    <row r="460" s="106" customFormat="1" x14ac:dyDescent="0.25"/>
    <row r="461" s="106" customFormat="1" x14ac:dyDescent="0.25"/>
    <row r="462" s="106" customFormat="1" x14ac:dyDescent="0.25"/>
    <row r="463" s="106" customFormat="1" x14ac:dyDescent="0.25"/>
    <row r="464" s="106" customFormat="1" x14ac:dyDescent="0.25"/>
    <row r="465" s="106" customFormat="1" x14ac:dyDescent="0.25"/>
    <row r="466" s="106" customFormat="1" x14ac:dyDescent="0.25"/>
    <row r="467" s="106" customFormat="1" x14ac:dyDescent="0.25"/>
    <row r="468" s="106" customFormat="1" x14ac:dyDescent="0.25"/>
    <row r="469" s="106" customFormat="1" x14ac:dyDescent="0.25"/>
    <row r="470" s="106" customFormat="1" x14ac:dyDescent="0.25"/>
    <row r="471" s="106" customFormat="1" x14ac:dyDescent="0.25"/>
    <row r="472" s="106" customFormat="1" x14ac:dyDescent="0.25"/>
    <row r="473" s="106" customFormat="1" x14ac:dyDescent="0.25"/>
    <row r="474" s="106" customFormat="1" x14ac:dyDescent="0.25"/>
    <row r="475" s="106" customFormat="1" x14ac:dyDescent="0.25"/>
    <row r="476" s="106" customFormat="1" x14ac:dyDescent="0.25"/>
    <row r="477" s="106" customFormat="1" x14ac:dyDescent="0.25"/>
    <row r="478" s="106" customFormat="1" x14ac:dyDescent="0.25"/>
    <row r="479" s="106" customFormat="1" x14ac:dyDescent="0.25"/>
    <row r="480" s="106" customFormat="1" x14ac:dyDescent="0.25"/>
    <row r="481" s="106" customFormat="1" x14ac:dyDescent="0.25"/>
    <row r="482" s="106" customFormat="1" x14ac:dyDescent="0.25"/>
    <row r="483" s="106" customFormat="1" x14ac:dyDescent="0.25"/>
    <row r="484" s="106" customFormat="1" x14ac:dyDescent="0.25"/>
    <row r="485" s="106" customFormat="1" x14ac:dyDescent="0.25"/>
    <row r="486" s="106" customFormat="1" x14ac:dyDescent="0.25"/>
    <row r="487" s="106" customFormat="1" x14ac:dyDescent="0.25"/>
    <row r="488" s="106" customFormat="1" x14ac:dyDescent="0.25"/>
    <row r="489" s="106" customFormat="1" x14ac:dyDescent="0.25"/>
    <row r="490" s="106" customFormat="1" x14ac:dyDescent="0.25"/>
    <row r="491" s="106" customFormat="1" x14ac:dyDescent="0.25"/>
    <row r="492" s="106" customFormat="1" x14ac:dyDescent="0.25"/>
    <row r="493" s="106" customFormat="1" x14ac:dyDescent="0.25"/>
    <row r="494" s="106" customFormat="1" x14ac:dyDescent="0.25"/>
    <row r="495" s="106" customFormat="1" x14ac:dyDescent="0.25"/>
    <row r="496" s="106" customFormat="1" x14ac:dyDescent="0.25"/>
    <row r="497" s="106" customFormat="1" x14ac:dyDescent="0.25"/>
    <row r="498" s="106" customFormat="1" x14ac:dyDescent="0.25"/>
    <row r="499" s="106" customFormat="1" x14ac:dyDescent="0.25"/>
    <row r="500" s="106" customFormat="1" x14ac:dyDescent="0.25"/>
    <row r="501" s="106" customFormat="1" x14ac:dyDescent="0.25"/>
    <row r="502" s="106" customFormat="1" x14ac:dyDescent="0.25"/>
    <row r="503" s="106" customFormat="1" x14ac:dyDescent="0.25"/>
    <row r="504" s="106" customFormat="1" x14ac:dyDescent="0.25"/>
    <row r="505" s="106" customFormat="1" x14ac:dyDescent="0.25"/>
    <row r="506" s="106" customFormat="1" x14ac:dyDescent="0.25"/>
    <row r="507" s="106" customFormat="1" x14ac:dyDescent="0.25"/>
    <row r="508" s="106" customFormat="1" x14ac:dyDescent="0.25"/>
    <row r="509" s="106" customFormat="1" x14ac:dyDescent="0.25"/>
    <row r="510" s="106" customFormat="1" x14ac:dyDescent="0.25"/>
    <row r="511" s="106" customFormat="1" x14ac:dyDescent="0.25"/>
    <row r="512" s="106" customFormat="1" x14ac:dyDescent="0.25"/>
    <row r="513" s="106" customFormat="1" x14ac:dyDescent="0.25"/>
    <row r="514" s="106" customFormat="1" x14ac:dyDescent="0.25"/>
    <row r="515" s="106" customFormat="1" x14ac:dyDescent="0.25"/>
    <row r="516" s="106" customFormat="1" x14ac:dyDescent="0.25"/>
    <row r="517" s="106" customFormat="1" x14ac:dyDescent="0.25"/>
    <row r="518" s="106" customFormat="1" x14ac:dyDescent="0.25"/>
    <row r="519" s="106" customFormat="1" x14ac:dyDescent="0.25"/>
    <row r="520" s="106" customFormat="1" x14ac:dyDescent="0.25"/>
    <row r="521" s="106" customFormat="1" x14ac:dyDescent="0.25"/>
    <row r="522" s="106" customFormat="1" x14ac:dyDescent="0.25"/>
    <row r="523" s="106" customFormat="1" x14ac:dyDescent="0.25"/>
    <row r="524" s="106" customFormat="1" x14ac:dyDescent="0.25"/>
    <row r="525" s="106" customFormat="1" x14ac:dyDescent="0.25"/>
    <row r="526" s="106" customFormat="1" x14ac:dyDescent="0.25"/>
    <row r="527" s="106" customFormat="1" x14ac:dyDescent="0.25"/>
    <row r="528" s="106" customFormat="1" x14ac:dyDescent="0.25"/>
    <row r="529" s="106" customFormat="1" x14ac:dyDescent="0.25"/>
    <row r="530" s="106" customFormat="1" x14ac:dyDescent="0.25"/>
    <row r="531" s="106" customFormat="1" x14ac:dyDescent="0.25"/>
    <row r="532" s="106" customFormat="1" x14ac:dyDescent="0.25"/>
    <row r="533" s="106" customFormat="1" x14ac:dyDescent="0.25"/>
    <row r="534" s="106" customFormat="1" x14ac:dyDescent="0.25"/>
    <row r="535" s="106" customFormat="1" x14ac:dyDescent="0.25"/>
    <row r="536" s="106" customFormat="1" x14ac:dyDescent="0.25"/>
    <row r="537" s="106" customFormat="1" x14ac:dyDescent="0.25"/>
    <row r="538" s="106" customFormat="1" x14ac:dyDescent="0.25"/>
    <row r="539" s="106" customFormat="1" x14ac:dyDescent="0.25"/>
    <row r="540" s="106" customFormat="1" x14ac:dyDescent="0.25"/>
    <row r="541" s="106" customFormat="1" x14ac:dyDescent="0.25"/>
    <row r="542" s="106" customFormat="1" x14ac:dyDescent="0.25"/>
    <row r="543" s="106" customFormat="1" x14ac:dyDescent="0.25"/>
    <row r="544" s="106" customFormat="1" x14ac:dyDescent="0.25"/>
    <row r="545" s="106" customFormat="1" x14ac:dyDescent="0.25"/>
    <row r="546" s="106" customFormat="1" x14ac:dyDescent="0.25"/>
    <row r="547" s="106" customFormat="1" x14ac:dyDescent="0.25"/>
    <row r="548" s="106" customFormat="1" x14ac:dyDescent="0.25"/>
    <row r="549" s="106" customFormat="1" x14ac:dyDescent="0.25"/>
    <row r="550" s="106" customFormat="1" x14ac:dyDescent="0.25"/>
    <row r="551" s="106" customFormat="1" x14ac:dyDescent="0.25"/>
    <row r="552" s="106" customFormat="1" x14ac:dyDescent="0.25"/>
    <row r="553" s="106" customFormat="1" x14ac:dyDescent="0.25"/>
    <row r="554" s="106" customFormat="1" x14ac:dyDescent="0.25"/>
    <row r="555" s="106" customFormat="1" x14ac:dyDescent="0.25"/>
    <row r="556" s="106" customFormat="1" x14ac:dyDescent="0.25"/>
    <row r="557" s="106" customFormat="1" x14ac:dyDescent="0.25"/>
    <row r="558" s="106" customFormat="1" x14ac:dyDescent="0.25"/>
    <row r="559" s="106" customFormat="1" x14ac:dyDescent="0.25"/>
    <row r="560" s="106" customFormat="1" x14ac:dyDescent="0.25"/>
    <row r="561" s="106" customFormat="1" x14ac:dyDescent="0.25"/>
    <row r="562" s="106" customFormat="1" x14ac:dyDescent="0.25"/>
    <row r="563" s="106" customFormat="1" x14ac:dyDescent="0.25"/>
    <row r="564" s="106" customFormat="1" x14ac:dyDescent="0.25"/>
    <row r="565" s="106" customFormat="1" x14ac:dyDescent="0.25"/>
    <row r="566" s="106" customFormat="1" x14ac:dyDescent="0.25"/>
    <row r="567" s="106" customFormat="1" x14ac:dyDescent="0.25"/>
    <row r="568" s="106" customFormat="1" x14ac:dyDescent="0.25"/>
    <row r="569" s="106" customFormat="1" x14ac:dyDescent="0.25"/>
    <row r="570" s="106" customFormat="1" x14ac:dyDescent="0.25"/>
    <row r="571" s="106" customFormat="1" x14ac:dyDescent="0.25"/>
    <row r="572" s="106" customFormat="1" x14ac:dyDescent="0.25"/>
    <row r="573" s="106" customFormat="1" x14ac:dyDescent="0.25"/>
    <row r="574" s="106" customFormat="1" x14ac:dyDescent="0.25"/>
    <row r="575" s="106" customFormat="1" x14ac:dyDescent="0.25"/>
    <row r="576" s="106" customFormat="1" x14ac:dyDescent="0.25"/>
    <row r="577" s="106" customFormat="1" x14ac:dyDescent="0.25"/>
    <row r="578" s="106" customFormat="1" x14ac:dyDescent="0.25"/>
    <row r="579" s="106" customFormat="1" x14ac:dyDescent="0.25"/>
    <row r="580" s="106" customFormat="1" x14ac:dyDescent="0.25"/>
    <row r="581" s="106" customFormat="1" x14ac:dyDescent="0.25"/>
    <row r="582" s="106" customFormat="1" x14ac:dyDescent="0.25"/>
    <row r="583" s="106" customFormat="1" x14ac:dyDescent="0.25"/>
    <row r="584" s="106" customFormat="1" x14ac:dyDescent="0.25"/>
    <row r="585" s="106" customFormat="1" x14ac:dyDescent="0.25"/>
    <row r="586" s="106" customFormat="1" x14ac:dyDescent="0.25"/>
    <row r="587" s="106" customFormat="1" x14ac:dyDescent="0.25"/>
    <row r="588" s="106" customFormat="1" x14ac:dyDescent="0.25"/>
    <row r="589" s="106" customFormat="1" x14ac:dyDescent="0.25"/>
    <row r="590" s="106" customFormat="1" x14ac:dyDescent="0.25"/>
    <row r="591" s="106" customFormat="1" x14ac:dyDescent="0.25"/>
    <row r="592" s="106" customFormat="1" x14ac:dyDescent="0.25"/>
    <row r="593" s="106" customFormat="1" x14ac:dyDescent="0.25"/>
    <row r="594" s="106" customFormat="1" x14ac:dyDescent="0.25"/>
    <row r="595" s="106" customFormat="1" x14ac:dyDescent="0.25"/>
    <row r="596" s="106" customFormat="1" x14ac:dyDescent="0.25"/>
    <row r="597" s="106" customFormat="1" x14ac:dyDescent="0.25"/>
    <row r="598" s="106" customFormat="1" x14ac:dyDescent="0.25"/>
    <row r="599" s="106" customFormat="1" x14ac:dyDescent="0.25"/>
    <row r="600" s="106" customFormat="1" x14ac:dyDescent="0.25"/>
    <row r="601" s="106" customFormat="1" x14ac:dyDescent="0.25"/>
    <row r="602" s="106" customFormat="1" x14ac:dyDescent="0.25"/>
    <row r="603" s="106" customFormat="1" x14ac:dyDescent="0.25"/>
    <row r="604" s="106" customFormat="1" x14ac:dyDescent="0.25"/>
    <row r="605" s="106" customFormat="1" x14ac:dyDescent="0.25"/>
    <row r="606" s="106" customFormat="1" x14ac:dyDescent="0.25"/>
    <row r="607" s="106" customFormat="1" x14ac:dyDescent="0.25"/>
    <row r="608" s="106" customFormat="1" x14ac:dyDescent="0.25"/>
    <row r="609" s="106" customFormat="1" x14ac:dyDescent="0.25"/>
    <row r="610" s="106" customFormat="1" x14ac:dyDescent="0.25"/>
    <row r="611" s="106" customFormat="1" x14ac:dyDescent="0.25"/>
    <row r="612" s="106" customFormat="1" x14ac:dyDescent="0.25"/>
    <row r="613" s="106" customFormat="1" x14ac:dyDescent="0.25"/>
    <row r="614" s="106" customFormat="1" x14ac:dyDescent="0.25"/>
    <row r="615" s="106" customFormat="1" x14ac:dyDescent="0.25"/>
    <row r="616" s="106" customFormat="1" x14ac:dyDescent="0.25"/>
    <row r="617" s="106" customFormat="1" x14ac:dyDescent="0.25"/>
    <row r="618" s="106" customFormat="1" x14ac:dyDescent="0.25"/>
    <row r="619" s="106" customFormat="1" x14ac:dyDescent="0.25"/>
    <row r="620" s="106" customFormat="1" x14ac:dyDescent="0.25"/>
    <row r="621" s="106" customFormat="1" x14ac:dyDescent="0.25"/>
    <row r="622" s="106" customFormat="1" x14ac:dyDescent="0.25"/>
    <row r="623" s="106" customFormat="1" x14ac:dyDescent="0.25"/>
    <row r="624" s="106" customFormat="1" x14ac:dyDescent="0.25"/>
    <row r="625" s="106" customFormat="1" x14ac:dyDescent="0.25"/>
    <row r="626" s="106" customFormat="1" x14ac:dyDescent="0.25"/>
    <row r="627" s="106" customFormat="1" x14ac:dyDescent="0.25"/>
    <row r="628" s="106" customFormat="1" x14ac:dyDescent="0.25"/>
    <row r="629" s="106" customFormat="1" x14ac:dyDescent="0.25"/>
    <row r="630" s="106" customFormat="1" x14ac:dyDescent="0.25"/>
    <row r="631" s="106" customFormat="1" x14ac:dyDescent="0.25"/>
    <row r="632" s="106" customFormat="1" x14ac:dyDescent="0.25"/>
    <row r="633" s="106" customFormat="1" x14ac:dyDescent="0.25"/>
    <row r="634" s="106" customFormat="1" x14ac:dyDescent="0.25"/>
    <row r="635" s="106" customFormat="1" x14ac:dyDescent="0.25"/>
    <row r="636" s="106" customFormat="1" x14ac:dyDescent="0.25"/>
    <row r="637" s="106" customFormat="1" x14ac:dyDescent="0.25"/>
    <row r="638" s="106" customFormat="1" x14ac:dyDescent="0.25"/>
    <row r="639" s="106" customFormat="1" x14ac:dyDescent="0.25"/>
    <row r="640" s="106" customFormat="1" x14ac:dyDescent="0.25"/>
    <row r="641" s="106" customFormat="1" x14ac:dyDescent="0.25"/>
    <row r="642" s="106" customFormat="1" x14ac:dyDescent="0.25"/>
    <row r="643" s="106" customFormat="1" x14ac:dyDescent="0.25"/>
    <row r="644" s="106" customFormat="1" x14ac:dyDescent="0.25"/>
    <row r="645" s="106" customFormat="1" x14ac:dyDescent="0.25"/>
    <row r="646" s="106" customFormat="1" x14ac:dyDescent="0.25"/>
    <row r="647" s="106" customFormat="1" x14ac:dyDescent="0.25"/>
    <row r="648" s="106" customFormat="1" x14ac:dyDescent="0.25"/>
    <row r="649" s="106" customFormat="1" x14ac:dyDescent="0.25"/>
    <row r="650" s="106" customFormat="1" x14ac:dyDescent="0.25"/>
    <row r="651" s="106" customFormat="1" x14ac:dyDescent="0.25"/>
    <row r="652" s="106" customFormat="1" x14ac:dyDescent="0.25"/>
    <row r="653" s="106" customFormat="1" x14ac:dyDescent="0.25"/>
    <row r="654" s="106" customFormat="1" x14ac:dyDescent="0.25"/>
    <row r="655" s="106" customFormat="1" x14ac:dyDescent="0.25"/>
    <row r="656" s="106" customFormat="1" x14ac:dyDescent="0.25"/>
    <row r="657" s="106" customFormat="1" x14ac:dyDescent="0.25"/>
    <row r="658" s="106" customFormat="1" x14ac:dyDescent="0.25"/>
    <row r="659" s="106" customFormat="1" x14ac:dyDescent="0.25"/>
    <row r="660" s="106" customFormat="1" x14ac:dyDescent="0.25"/>
    <row r="661" s="106" customFormat="1" x14ac:dyDescent="0.25"/>
    <row r="662" s="106" customFormat="1" x14ac:dyDescent="0.25"/>
    <row r="663" s="106" customFormat="1" x14ac:dyDescent="0.25"/>
    <row r="664" s="106" customFormat="1" x14ac:dyDescent="0.25"/>
    <row r="665" s="106" customFormat="1" x14ac:dyDescent="0.25"/>
    <row r="666" s="106" customFormat="1" x14ac:dyDescent="0.25"/>
    <row r="667" s="106" customFormat="1" x14ac:dyDescent="0.25"/>
    <row r="668" s="106" customFormat="1" x14ac:dyDescent="0.25"/>
    <row r="669" s="106" customFormat="1" x14ac:dyDescent="0.25"/>
    <row r="670" s="106" customFormat="1" x14ac:dyDescent="0.25"/>
    <row r="671" s="106" customFormat="1" x14ac:dyDescent="0.25"/>
    <row r="672" s="106" customFormat="1" x14ac:dyDescent="0.25"/>
    <row r="673" s="106" customFormat="1" x14ac:dyDescent="0.25"/>
    <row r="674" s="106" customFormat="1" x14ac:dyDescent="0.25"/>
    <row r="675" s="106" customFormat="1" x14ac:dyDescent="0.25"/>
    <row r="676" s="106" customFormat="1" x14ac:dyDescent="0.25"/>
    <row r="677" s="106" customFormat="1" x14ac:dyDescent="0.25"/>
    <row r="678" s="106" customFormat="1" x14ac:dyDescent="0.25"/>
    <row r="679" s="106" customFormat="1" x14ac:dyDescent="0.25"/>
    <row r="680" s="106" customFormat="1" x14ac:dyDescent="0.25"/>
    <row r="681" s="106" customFormat="1" x14ac:dyDescent="0.25"/>
    <row r="682" s="106" customFormat="1" x14ac:dyDescent="0.25"/>
    <row r="683" s="106" customFormat="1" x14ac:dyDescent="0.25"/>
    <row r="684" s="106" customFormat="1" x14ac:dyDescent="0.25"/>
    <row r="685" s="106" customFormat="1" x14ac:dyDescent="0.25"/>
    <row r="686" s="106" customFormat="1" x14ac:dyDescent="0.25"/>
    <row r="687" s="106" customFormat="1" x14ac:dyDescent="0.25"/>
    <row r="688" s="106" customFormat="1" x14ac:dyDescent="0.25"/>
    <row r="689" s="106" customFormat="1" x14ac:dyDescent="0.25"/>
    <row r="690" s="106" customFormat="1" x14ac:dyDescent="0.25"/>
    <row r="691" s="106" customFormat="1" x14ac:dyDescent="0.25"/>
    <row r="692" s="106" customFormat="1" x14ac:dyDescent="0.25"/>
    <row r="693" s="106" customFormat="1" x14ac:dyDescent="0.25"/>
    <row r="694" s="106" customFormat="1" x14ac:dyDescent="0.25"/>
    <row r="695" s="106" customFormat="1" x14ac:dyDescent="0.25"/>
    <row r="696" s="106" customFormat="1" x14ac:dyDescent="0.25"/>
    <row r="697" s="106" customFormat="1" x14ac:dyDescent="0.25"/>
    <row r="698" s="106" customFormat="1" x14ac:dyDescent="0.25"/>
    <row r="699" s="106" customFormat="1" x14ac:dyDescent="0.25"/>
    <row r="700" s="106" customFormat="1" x14ac:dyDescent="0.25"/>
    <row r="701" s="106" customFormat="1" x14ac:dyDescent="0.25"/>
    <row r="702" s="106" customFormat="1" x14ac:dyDescent="0.25"/>
    <row r="703" s="106" customFormat="1" x14ac:dyDescent="0.25"/>
    <row r="704" s="106" customFormat="1" x14ac:dyDescent="0.25"/>
    <row r="705" s="106" customFormat="1" x14ac:dyDescent="0.25"/>
    <row r="706" s="106" customFormat="1" x14ac:dyDescent="0.25"/>
    <row r="707" s="106" customFormat="1" x14ac:dyDescent="0.25"/>
    <row r="708" s="106" customFormat="1" x14ac:dyDescent="0.25"/>
    <row r="709" s="106" customFormat="1" x14ac:dyDescent="0.25"/>
    <row r="710" s="106" customFormat="1" x14ac:dyDescent="0.25"/>
    <row r="711" s="106" customFormat="1" x14ac:dyDescent="0.25"/>
    <row r="712" s="106" customFormat="1" x14ac:dyDescent="0.25"/>
    <row r="713" s="106" customFormat="1" x14ac:dyDescent="0.25"/>
    <row r="714" s="106" customFormat="1" x14ac:dyDescent="0.25"/>
    <row r="715" s="106" customFormat="1" x14ac:dyDescent="0.25"/>
    <row r="716" s="106" customFormat="1" x14ac:dyDescent="0.25"/>
    <row r="717" s="106" customFormat="1" x14ac:dyDescent="0.25"/>
    <row r="718" s="106" customFormat="1" x14ac:dyDescent="0.25"/>
    <row r="719" s="106" customFormat="1" x14ac:dyDescent="0.25"/>
    <row r="720" s="106" customFormat="1" x14ac:dyDescent="0.25"/>
    <row r="721" s="106" customFormat="1" x14ac:dyDescent="0.25"/>
    <row r="722" s="106" customFormat="1" x14ac:dyDescent="0.25"/>
    <row r="723" s="106" customFormat="1" x14ac:dyDescent="0.25"/>
    <row r="724" s="106" customFormat="1" x14ac:dyDescent="0.25"/>
    <row r="725" s="106" customFormat="1" x14ac:dyDescent="0.25"/>
    <row r="726" s="106" customFormat="1" x14ac:dyDescent="0.25"/>
    <row r="727" s="106" customFormat="1" x14ac:dyDescent="0.25"/>
    <row r="728" s="106" customFormat="1" x14ac:dyDescent="0.25"/>
    <row r="729" s="106" customFormat="1" x14ac:dyDescent="0.25"/>
    <row r="730" s="106" customFormat="1" x14ac:dyDescent="0.25"/>
    <row r="731" s="106" customFormat="1" x14ac:dyDescent="0.25"/>
    <row r="732" s="106" customFormat="1" x14ac:dyDescent="0.25"/>
    <row r="733" s="106" customFormat="1" x14ac:dyDescent="0.25"/>
    <row r="734" s="106" customFormat="1" x14ac:dyDescent="0.25"/>
    <row r="735" s="10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22" sqref="D2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x14ac:dyDescent="0.25">
      <c r="E1" s="126"/>
    </row>
    <row r="2" spans="1:10" ht="33.75" x14ac:dyDescent="0.25">
      <c r="A2" s="6"/>
      <c r="B2" s="400" t="s">
        <v>179</v>
      </c>
      <c r="C2" s="400"/>
      <c r="D2" s="400"/>
      <c r="E2" s="400"/>
      <c r="F2" s="6"/>
      <c r="G2" s="6"/>
      <c r="H2" s="6"/>
      <c r="I2" s="6"/>
      <c r="J2" s="6"/>
    </row>
    <row r="3" spans="1:10" x14ac:dyDescent="0.25">
      <c r="A3" s="6"/>
      <c r="B3" s="95"/>
      <c r="C3" s="95"/>
      <c r="D3" s="95"/>
      <c r="E3" s="124"/>
      <c r="F3" s="6"/>
      <c r="G3" s="6"/>
      <c r="H3" s="6"/>
      <c r="I3" s="6"/>
      <c r="J3" s="6"/>
    </row>
    <row r="4" spans="1:10" ht="60" x14ac:dyDescent="0.25">
      <c r="A4" s="6"/>
      <c r="B4" s="24"/>
      <c r="C4" s="96" t="s">
        <v>180</v>
      </c>
      <c r="D4" s="96" t="s">
        <v>181</v>
      </c>
      <c r="E4" s="124"/>
      <c r="F4" s="6"/>
      <c r="G4" s="6"/>
      <c r="H4" s="6"/>
      <c r="I4" s="6"/>
      <c r="J4" s="6"/>
    </row>
    <row r="5" spans="1:10" ht="76.5" customHeight="1" x14ac:dyDescent="0.25">
      <c r="A5" s="25" t="s">
        <v>182</v>
      </c>
      <c r="B5" s="97" t="s">
        <v>183</v>
      </c>
      <c r="C5" s="98" t="s">
        <v>184</v>
      </c>
      <c r="D5" s="99" t="s">
        <v>185</v>
      </c>
      <c r="E5" s="125">
        <v>0.2</v>
      </c>
      <c r="F5" s="6"/>
      <c r="G5" s="6"/>
      <c r="H5" s="6"/>
      <c r="I5" s="6"/>
      <c r="J5" s="6"/>
    </row>
    <row r="6" spans="1:10" ht="99" x14ac:dyDescent="0.25">
      <c r="A6" s="25" t="s">
        <v>186</v>
      </c>
      <c r="B6" s="100" t="s">
        <v>186</v>
      </c>
      <c r="C6" s="101" t="s">
        <v>187</v>
      </c>
      <c r="D6" s="102" t="s">
        <v>188</v>
      </c>
      <c r="E6" s="125">
        <v>0.4</v>
      </c>
      <c r="F6" s="6"/>
      <c r="G6" s="6"/>
      <c r="H6" s="6"/>
      <c r="I6" s="6"/>
      <c r="J6" s="6"/>
    </row>
    <row r="7" spans="1:10" ht="66" x14ac:dyDescent="0.25">
      <c r="A7" s="25" t="s">
        <v>189</v>
      </c>
      <c r="B7" s="103" t="s">
        <v>190</v>
      </c>
      <c r="C7" s="101" t="s">
        <v>191</v>
      </c>
      <c r="D7" s="102" t="s">
        <v>192</v>
      </c>
      <c r="E7" s="125">
        <v>0.6</v>
      </c>
      <c r="F7" s="6"/>
      <c r="G7" s="6"/>
      <c r="H7" s="6"/>
      <c r="I7" s="6"/>
      <c r="J7" s="6"/>
    </row>
    <row r="8" spans="1:10" ht="66" x14ac:dyDescent="0.25">
      <c r="A8" s="25" t="s">
        <v>193</v>
      </c>
      <c r="B8" s="104" t="s">
        <v>194</v>
      </c>
      <c r="C8" s="101" t="s">
        <v>195</v>
      </c>
      <c r="D8" s="102" t="s">
        <v>196</v>
      </c>
      <c r="E8" s="125">
        <v>0.8</v>
      </c>
      <c r="F8" s="6"/>
      <c r="G8" s="6"/>
      <c r="H8" s="6"/>
      <c r="I8" s="6"/>
      <c r="J8" s="6"/>
    </row>
    <row r="9" spans="1:10" ht="66" x14ac:dyDescent="0.25">
      <c r="A9" s="25" t="s">
        <v>197</v>
      </c>
      <c r="B9" s="105" t="s">
        <v>198</v>
      </c>
      <c r="C9" s="101" t="s">
        <v>199</v>
      </c>
      <c r="D9" s="102" t="s">
        <v>200</v>
      </c>
      <c r="E9" s="125">
        <v>1</v>
      </c>
      <c r="F9" s="6"/>
      <c r="G9" s="6"/>
      <c r="H9" s="6"/>
      <c r="I9" s="6"/>
      <c r="J9" s="6"/>
    </row>
    <row r="10" spans="1:10" ht="20.25" x14ac:dyDescent="0.25">
      <c r="A10" s="25"/>
      <c r="B10" s="25"/>
      <c r="C10" s="26"/>
      <c r="D10" s="26"/>
      <c r="E10" s="124"/>
      <c r="F10" s="6"/>
      <c r="G10" s="6"/>
      <c r="H10" s="6"/>
      <c r="I10" s="6"/>
      <c r="J10" s="6"/>
    </row>
    <row r="11" spans="1:10" ht="60" x14ac:dyDescent="0.25">
      <c r="A11" s="25"/>
      <c r="B11" s="24"/>
      <c r="C11" s="96" t="s">
        <v>180</v>
      </c>
      <c r="D11" s="96" t="s">
        <v>201</v>
      </c>
      <c r="E11" s="124"/>
      <c r="F11" s="6"/>
      <c r="G11" s="6"/>
      <c r="H11" s="6"/>
      <c r="I11" s="6"/>
      <c r="J11" s="6"/>
    </row>
    <row r="12" spans="1:10" ht="79.5" customHeight="1" x14ac:dyDescent="0.25">
      <c r="A12" s="25"/>
      <c r="B12" s="97" t="s">
        <v>183</v>
      </c>
      <c r="C12" s="98" t="s">
        <v>184</v>
      </c>
      <c r="D12" s="131" t="s">
        <v>202</v>
      </c>
      <c r="E12" s="125">
        <v>0.2</v>
      </c>
      <c r="F12" s="6"/>
      <c r="G12" s="6"/>
      <c r="H12" s="6"/>
      <c r="I12" s="6"/>
      <c r="J12" s="6"/>
    </row>
    <row r="13" spans="1:10" ht="33" x14ac:dyDescent="0.25">
      <c r="A13" s="25"/>
      <c r="B13" s="100" t="s">
        <v>186</v>
      </c>
      <c r="C13" s="101" t="s">
        <v>187</v>
      </c>
      <c r="D13" s="131" t="s">
        <v>203</v>
      </c>
      <c r="E13" s="125">
        <v>0.4</v>
      </c>
      <c r="F13" s="6"/>
      <c r="G13" s="6"/>
      <c r="H13" s="6"/>
      <c r="I13" s="6"/>
      <c r="J13" s="6"/>
    </row>
    <row r="14" spans="1:10" ht="33" x14ac:dyDescent="0.25">
      <c r="A14" s="25"/>
      <c r="B14" s="103" t="s">
        <v>190</v>
      </c>
      <c r="C14" s="101" t="s">
        <v>191</v>
      </c>
      <c r="D14" s="131" t="s">
        <v>204</v>
      </c>
      <c r="E14" s="125">
        <v>0.6</v>
      </c>
      <c r="F14" s="6"/>
      <c r="G14" s="6"/>
      <c r="H14" s="6"/>
      <c r="I14" s="6"/>
      <c r="J14" s="6"/>
    </row>
    <row r="15" spans="1:10" ht="33" x14ac:dyDescent="0.25">
      <c r="A15" s="25"/>
      <c r="B15" s="104" t="s">
        <v>194</v>
      </c>
      <c r="C15" s="101" t="s">
        <v>195</v>
      </c>
      <c r="D15" s="131" t="s">
        <v>205</v>
      </c>
      <c r="E15" s="125">
        <v>0.8</v>
      </c>
      <c r="F15" s="6"/>
      <c r="G15" s="6"/>
      <c r="H15" s="6"/>
      <c r="I15" s="6"/>
      <c r="J15" s="6"/>
    </row>
    <row r="16" spans="1:10" ht="46.5" customHeight="1" x14ac:dyDescent="0.25">
      <c r="A16" s="25"/>
      <c r="B16" s="105" t="s">
        <v>198</v>
      </c>
      <c r="C16" s="101" t="s">
        <v>199</v>
      </c>
      <c r="D16" s="131" t="s">
        <v>206</v>
      </c>
      <c r="E16" s="125">
        <v>1</v>
      </c>
      <c r="F16" s="6"/>
      <c r="G16" s="6"/>
      <c r="H16" s="6"/>
      <c r="I16" s="6"/>
      <c r="J16" s="6"/>
    </row>
    <row r="17" spans="1:10" ht="20.25" x14ac:dyDescent="0.25">
      <c r="A17" s="25"/>
      <c r="B17" s="25"/>
      <c r="C17" s="26"/>
      <c r="D17" s="26"/>
      <c r="E17" s="124"/>
      <c r="F17" s="6"/>
      <c r="G17" s="6"/>
      <c r="H17" s="6"/>
      <c r="I17" s="6"/>
      <c r="J17" s="6"/>
    </row>
    <row r="18" spans="1:10" ht="16.5" x14ac:dyDescent="0.25">
      <c r="A18" s="25"/>
      <c r="B18" s="27"/>
      <c r="C18" s="27"/>
      <c r="D18" s="27"/>
      <c r="E18" s="124"/>
      <c r="F18" s="6"/>
      <c r="G18" s="6"/>
      <c r="H18" s="6"/>
      <c r="I18" s="6"/>
      <c r="J18" s="6"/>
    </row>
    <row r="19" spans="1:10" ht="60" x14ac:dyDescent="0.25">
      <c r="A19" s="25"/>
      <c r="B19" s="24"/>
      <c r="C19" s="96" t="s">
        <v>180</v>
      </c>
      <c r="D19" s="96" t="s">
        <v>131</v>
      </c>
      <c r="E19" s="124"/>
      <c r="F19" s="6"/>
      <c r="G19" s="6"/>
      <c r="H19" s="6"/>
      <c r="I19" s="6"/>
      <c r="J19" s="6"/>
    </row>
    <row r="20" spans="1:10" ht="57.75" customHeight="1" x14ac:dyDescent="0.25">
      <c r="A20" s="25"/>
      <c r="B20" s="97" t="s">
        <v>183</v>
      </c>
      <c r="C20" s="98" t="s">
        <v>184</v>
      </c>
      <c r="D20" s="131" t="s">
        <v>207</v>
      </c>
      <c r="E20" s="125">
        <v>0.2</v>
      </c>
      <c r="F20" s="6"/>
      <c r="G20" s="6"/>
      <c r="H20" s="6"/>
      <c r="I20" s="6"/>
      <c r="J20" s="6"/>
    </row>
    <row r="21" spans="1:10" ht="54" customHeight="1" x14ac:dyDescent="0.25">
      <c r="A21" s="25"/>
      <c r="B21" s="100" t="s">
        <v>186</v>
      </c>
      <c r="C21" s="101" t="s">
        <v>187</v>
      </c>
      <c r="D21" s="131" t="s">
        <v>208</v>
      </c>
      <c r="E21" s="125">
        <v>0.4</v>
      </c>
      <c r="F21" s="6"/>
      <c r="G21" s="6"/>
      <c r="H21" s="6"/>
      <c r="I21" s="6"/>
      <c r="J21" s="6"/>
    </row>
    <row r="22" spans="1:10" ht="64.5" customHeight="1" x14ac:dyDescent="0.25">
      <c r="A22" s="25"/>
      <c r="B22" s="103" t="s">
        <v>190</v>
      </c>
      <c r="C22" s="101" t="s">
        <v>191</v>
      </c>
      <c r="D22" s="131" t="s">
        <v>149</v>
      </c>
      <c r="E22" s="125">
        <v>0.6</v>
      </c>
      <c r="F22" s="6"/>
      <c r="G22" s="6"/>
      <c r="H22" s="6"/>
      <c r="I22" s="6"/>
      <c r="J22" s="6"/>
    </row>
    <row r="23" spans="1:10" ht="51.75" customHeight="1" x14ac:dyDescent="0.25">
      <c r="A23" s="25"/>
      <c r="B23" s="104" t="s">
        <v>194</v>
      </c>
      <c r="C23" s="101" t="s">
        <v>195</v>
      </c>
      <c r="D23" s="131" t="s">
        <v>133</v>
      </c>
      <c r="E23" s="125">
        <v>0.8</v>
      </c>
      <c r="F23" s="6"/>
      <c r="G23" s="6"/>
      <c r="H23" s="6"/>
      <c r="I23" s="6"/>
      <c r="J23" s="6"/>
    </row>
    <row r="24" spans="1:10" ht="51.75" customHeight="1" x14ac:dyDescent="0.25">
      <c r="A24" s="25"/>
      <c r="B24" s="105" t="s">
        <v>198</v>
      </c>
      <c r="C24" s="101" t="s">
        <v>199</v>
      </c>
      <c r="D24" s="131" t="s">
        <v>209</v>
      </c>
      <c r="E24" s="125">
        <v>1</v>
      </c>
      <c r="F24" s="6"/>
      <c r="G24" s="6"/>
      <c r="H24" s="6"/>
      <c r="I24" s="6"/>
      <c r="J24" s="6"/>
    </row>
    <row r="25" spans="1:10" ht="16.5" x14ac:dyDescent="0.25">
      <c r="A25" s="25"/>
      <c r="B25" s="27"/>
      <c r="C25" s="27"/>
      <c r="D25" s="27"/>
      <c r="E25" s="124"/>
      <c r="F25" s="6"/>
      <c r="G25" s="6"/>
      <c r="H25" s="6"/>
      <c r="I25" s="6"/>
      <c r="J25" s="6"/>
    </row>
    <row r="26" spans="1:10" ht="16.5" x14ac:dyDescent="0.25">
      <c r="A26" s="25"/>
      <c r="B26" s="27"/>
      <c r="C26" s="27"/>
      <c r="D26" s="27"/>
      <c r="E26" s="124"/>
      <c r="F26" s="6"/>
      <c r="G26" s="6"/>
      <c r="H26" s="6"/>
      <c r="I26" s="6"/>
      <c r="J26" s="6"/>
    </row>
    <row r="27" spans="1:10" ht="16.5" x14ac:dyDescent="0.25">
      <c r="A27" s="25"/>
      <c r="B27" s="27"/>
      <c r="C27" s="27"/>
      <c r="D27" s="27"/>
      <c r="E27" s="124"/>
      <c r="F27" s="6"/>
      <c r="G27" s="6"/>
      <c r="H27" s="6"/>
      <c r="I27" s="6"/>
      <c r="J27" s="6"/>
    </row>
    <row r="28" spans="1:10" ht="16.5" x14ac:dyDescent="0.25">
      <c r="A28" s="25"/>
      <c r="B28" s="27"/>
      <c r="C28" s="27"/>
      <c r="D28" s="27"/>
      <c r="E28" s="124"/>
      <c r="F28" s="6"/>
      <c r="G28" s="6"/>
      <c r="H28" s="6"/>
      <c r="I28" s="6"/>
      <c r="J28" s="6"/>
    </row>
    <row r="29" spans="1:10" ht="60" x14ac:dyDescent="0.25">
      <c r="A29" s="25"/>
      <c r="B29" s="24"/>
      <c r="C29" s="96" t="s">
        <v>180</v>
      </c>
      <c r="D29" s="96" t="s">
        <v>210</v>
      </c>
      <c r="E29" s="124"/>
      <c r="F29" s="6"/>
      <c r="G29" s="6"/>
      <c r="H29" s="6"/>
      <c r="I29" s="6"/>
      <c r="J29" s="6"/>
    </row>
    <row r="30" spans="1:10" ht="75.75" customHeight="1" x14ac:dyDescent="0.25">
      <c r="A30" s="25"/>
      <c r="B30" s="97" t="s">
        <v>183</v>
      </c>
      <c r="C30" s="98" t="s">
        <v>184</v>
      </c>
      <c r="D30" s="131" t="s">
        <v>211</v>
      </c>
      <c r="E30" s="125">
        <v>0.2</v>
      </c>
      <c r="F30" s="6"/>
      <c r="G30" s="6"/>
      <c r="H30" s="6"/>
      <c r="I30" s="6"/>
      <c r="J30" s="6"/>
    </row>
    <row r="31" spans="1:10" ht="65.25" customHeight="1" x14ac:dyDescent="0.25">
      <c r="A31" s="25"/>
      <c r="B31" s="100" t="s">
        <v>186</v>
      </c>
      <c r="C31" s="101" t="s">
        <v>187</v>
      </c>
      <c r="D31" s="131" t="s">
        <v>212</v>
      </c>
      <c r="E31" s="125">
        <v>0.4</v>
      </c>
      <c r="F31" s="6"/>
      <c r="G31" s="6"/>
      <c r="H31" s="6"/>
      <c r="I31" s="6"/>
      <c r="J31" s="6"/>
    </row>
    <row r="32" spans="1:10" ht="57" customHeight="1" x14ac:dyDescent="0.25">
      <c r="A32" s="25"/>
      <c r="B32" s="103" t="s">
        <v>190</v>
      </c>
      <c r="C32" s="101" t="s">
        <v>191</v>
      </c>
      <c r="D32" s="131" t="s">
        <v>213</v>
      </c>
      <c r="E32" s="125">
        <v>0.6</v>
      </c>
      <c r="F32" s="6"/>
      <c r="G32" s="6"/>
      <c r="H32" s="6"/>
      <c r="I32" s="6"/>
      <c r="J32" s="6"/>
    </row>
    <row r="33" spans="1:10" ht="66.75" customHeight="1" x14ac:dyDescent="0.25">
      <c r="A33" s="25"/>
      <c r="B33" s="104" t="s">
        <v>194</v>
      </c>
      <c r="C33" s="101" t="s">
        <v>195</v>
      </c>
      <c r="D33" s="131" t="s">
        <v>214</v>
      </c>
      <c r="E33" s="125">
        <v>0.8</v>
      </c>
      <c r="F33" s="6"/>
      <c r="G33" s="6"/>
      <c r="H33" s="6"/>
      <c r="I33" s="6"/>
      <c r="J33" s="6"/>
    </row>
    <row r="34" spans="1:10" ht="79.5" customHeight="1" x14ac:dyDescent="0.25">
      <c r="A34" s="25"/>
      <c r="B34" s="105" t="s">
        <v>198</v>
      </c>
      <c r="C34" s="101" t="s">
        <v>199</v>
      </c>
      <c r="D34" s="131" t="s">
        <v>215</v>
      </c>
      <c r="E34" s="125">
        <v>1</v>
      </c>
      <c r="F34" s="6"/>
      <c r="G34" s="6"/>
      <c r="H34" s="6"/>
      <c r="I34" s="6"/>
      <c r="J34" s="6"/>
    </row>
    <row r="35" spans="1:10" x14ac:dyDescent="0.25">
      <c r="A35" s="25"/>
      <c r="B35" s="25"/>
      <c r="C35" s="25" t="s">
        <v>216</v>
      </c>
      <c r="D35" s="25" t="s">
        <v>217</v>
      </c>
      <c r="E35" s="124"/>
      <c r="F35" s="6"/>
      <c r="G35" s="6"/>
      <c r="H35" s="6"/>
      <c r="I35" s="6"/>
      <c r="J35" s="6"/>
    </row>
    <row r="36" spans="1:10" x14ac:dyDescent="0.25">
      <c r="A36" s="25"/>
      <c r="B36" s="25"/>
      <c r="C36" s="25"/>
      <c r="D36" s="25"/>
      <c r="E36" s="124"/>
      <c r="F36" s="6"/>
      <c r="G36" s="6"/>
      <c r="H36" s="6"/>
      <c r="I36" s="6"/>
      <c r="J36" s="6"/>
    </row>
    <row r="37" spans="1:10" x14ac:dyDescent="0.25">
      <c r="A37" s="25"/>
      <c r="B37" s="25"/>
      <c r="C37" s="25"/>
      <c r="D37" s="25"/>
      <c r="E37" s="124"/>
      <c r="F37" s="6"/>
      <c r="G37" s="6"/>
      <c r="H37" s="6"/>
      <c r="I37" s="6"/>
      <c r="J37" s="6"/>
    </row>
    <row r="38" spans="1:10" ht="60" x14ac:dyDescent="0.25">
      <c r="A38" s="25"/>
      <c r="B38" s="24"/>
      <c r="C38" s="96" t="s">
        <v>180</v>
      </c>
      <c r="D38" s="96" t="s">
        <v>218</v>
      </c>
      <c r="E38" s="124"/>
      <c r="F38" s="6"/>
      <c r="G38" s="6"/>
      <c r="H38" s="6"/>
      <c r="I38" s="6"/>
      <c r="J38" s="6"/>
    </row>
    <row r="39" spans="1:10" ht="99" x14ac:dyDescent="0.25">
      <c r="A39" s="25"/>
      <c r="B39" s="97" t="s">
        <v>183</v>
      </c>
      <c r="C39" s="98" t="s">
        <v>184</v>
      </c>
      <c r="D39" s="132" t="s">
        <v>219</v>
      </c>
      <c r="E39" s="125">
        <v>0.2</v>
      </c>
      <c r="F39" s="6"/>
      <c r="G39" s="6"/>
      <c r="H39" s="6"/>
      <c r="I39" s="6"/>
      <c r="J39" s="6"/>
    </row>
    <row r="40" spans="1:10" ht="99" x14ac:dyDescent="0.25">
      <c r="A40" s="25"/>
      <c r="B40" s="100" t="s">
        <v>186</v>
      </c>
      <c r="C40" s="101" t="s">
        <v>187</v>
      </c>
      <c r="D40" s="132" t="s">
        <v>220</v>
      </c>
      <c r="E40" s="125">
        <v>0.4</v>
      </c>
      <c r="F40" s="6"/>
      <c r="G40" s="6"/>
      <c r="H40" s="6"/>
      <c r="I40" s="6"/>
      <c r="J40" s="6"/>
    </row>
    <row r="41" spans="1:10" ht="99" x14ac:dyDescent="0.25">
      <c r="A41" s="25"/>
      <c r="B41" s="103" t="s">
        <v>190</v>
      </c>
      <c r="C41" s="101" t="s">
        <v>191</v>
      </c>
      <c r="D41" s="132" t="s">
        <v>221</v>
      </c>
      <c r="E41" s="125">
        <v>0.6</v>
      </c>
      <c r="F41" s="6"/>
      <c r="G41" s="6"/>
      <c r="H41" s="6"/>
      <c r="I41" s="6"/>
      <c r="J41" s="6"/>
    </row>
    <row r="42" spans="1:10" ht="99" x14ac:dyDescent="0.25">
      <c r="A42" s="25"/>
      <c r="B42" s="104" t="s">
        <v>194</v>
      </c>
      <c r="C42" s="101" t="s">
        <v>195</v>
      </c>
      <c r="D42" s="132" t="s">
        <v>222</v>
      </c>
      <c r="E42" s="125">
        <v>0.8</v>
      </c>
      <c r="F42" s="6"/>
      <c r="G42" s="6"/>
      <c r="H42" s="6"/>
      <c r="I42" s="6"/>
      <c r="J42" s="6"/>
    </row>
    <row r="43" spans="1:10" ht="99" x14ac:dyDescent="0.25">
      <c r="A43" s="25"/>
      <c r="B43" s="105" t="s">
        <v>198</v>
      </c>
      <c r="C43" s="101" t="s">
        <v>199</v>
      </c>
      <c r="D43" s="132" t="s">
        <v>223</v>
      </c>
      <c r="E43" s="125">
        <v>1</v>
      </c>
      <c r="F43" s="6"/>
      <c r="G43" s="6"/>
      <c r="H43" s="6"/>
      <c r="I43" s="6"/>
      <c r="J43" s="6"/>
    </row>
    <row r="44" spans="1:10" x14ac:dyDescent="0.25">
      <c r="A44" s="25"/>
      <c r="B44" s="25"/>
      <c r="C44" s="25"/>
      <c r="D44" s="25"/>
      <c r="E44" s="124"/>
      <c r="F44" s="6"/>
      <c r="G44" s="6"/>
      <c r="H44" s="6"/>
      <c r="I44" s="6"/>
      <c r="J44" s="6"/>
    </row>
    <row r="45" spans="1:10" ht="56.25" customHeight="1" x14ac:dyDescent="0.25">
      <c r="A45" s="25"/>
      <c r="B45" s="25"/>
      <c r="C45" s="25"/>
      <c r="D45" s="96" t="s">
        <v>224</v>
      </c>
      <c r="E45" s="124"/>
      <c r="F45" s="6"/>
      <c r="G45" s="6"/>
      <c r="H45" s="6"/>
      <c r="I45" s="6"/>
      <c r="J45" s="6"/>
    </row>
    <row r="46" spans="1:10" ht="94.5" customHeight="1" x14ac:dyDescent="0.25">
      <c r="A46" s="25"/>
      <c r="B46" s="104" t="s">
        <v>194</v>
      </c>
      <c r="C46" s="25"/>
      <c r="D46" s="102" t="s">
        <v>225</v>
      </c>
      <c r="E46" s="125">
        <v>0.8</v>
      </c>
      <c r="F46" s="6"/>
      <c r="G46" s="6"/>
      <c r="H46" s="6"/>
      <c r="I46" s="6"/>
      <c r="J46" s="6"/>
    </row>
    <row r="47" spans="1:10" ht="105.75" customHeight="1" x14ac:dyDescent="0.25">
      <c r="A47" s="25"/>
      <c r="B47" s="105" t="s">
        <v>198</v>
      </c>
      <c r="C47" s="26"/>
      <c r="D47" s="102" t="s">
        <v>226</v>
      </c>
      <c r="E47" s="125">
        <v>1</v>
      </c>
      <c r="F47" s="6"/>
      <c r="G47" s="6"/>
      <c r="H47" s="6"/>
      <c r="I47" s="6"/>
      <c r="J47" s="6"/>
    </row>
    <row r="48" spans="1:10" x14ac:dyDescent="0.25">
      <c r="A48" s="25"/>
      <c r="B48" s="22"/>
      <c r="C48" s="22"/>
      <c r="D48" s="22"/>
      <c r="E48" s="124"/>
      <c r="F48" s="6"/>
      <c r="G48" s="6"/>
      <c r="H48" s="6"/>
      <c r="I48" s="6"/>
      <c r="J48" s="6"/>
    </row>
    <row r="49" spans="1:10" x14ac:dyDescent="0.25">
      <c r="A49" s="25"/>
      <c r="B49" s="22"/>
      <c r="C49" s="22"/>
      <c r="D49" s="22"/>
      <c r="E49" s="124"/>
      <c r="F49" s="6"/>
      <c r="G49" s="6"/>
      <c r="H49" s="6"/>
      <c r="I49" s="6"/>
      <c r="J49" s="6"/>
    </row>
    <row r="50" spans="1:10" ht="20.25" x14ac:dyDescent="0.25">
      <c r="A50" s="25"/>
      <c r="B50" s="25"/>
      <c r="C50" s="26"/>
      <c r="D50" s="26"/>
      <c r="E50" s="124"/>
      <c r="F50" s="6"/>
      <c r="G50" s="6"/>
      <c r="H50" s="6"/>
      <c r="I50" s="6"/>
      <c r="J50" s="6"/>
    </row>
    <row r="51" spans="1:10" ht="46.5" customHeight="1" x14ac:dyDescent="0.25">
      <c r="A51" s="25"/>
      <c r="B51" s="25"/>
      <c r="C51" s="25"/>
      <c r="D51" s="96" t="s">
        <v>227</v>
      </c>
      <c r="E51" s="124"/>
      <c r="F51" s="6"/>
      <c r="G51" s="6"/>
      <c r="H51" s="6"/>
      <c r="I51" s="6"/>
      <c r="J51" s="6"/>
    </row>
    <row r="52" spans="1:10" ht="90" customHeight="1" x14ac:dyDescent="0.25">
      <c r="A52" s="25"/>
      <c r="B52" s="104" t="s">
        <v>194</v>
      </c>
      <c r="C52" s="25"/>
      <c r="D52" s="102" t="s">
        <v>228</v>
      </c>
      <c r="E52" s="125">
        <v>0.8</v>
      </c>
      <c r="F52" s="6"/>
      <c r="G52" s="6"/>
      <c r="H52" s="6"/>
      <c r="I52" s="6"/>
      <c r="J52" s="6"/>
    </row>
    <row r="53" spans="1:10" ht="66" x14ac:dyDescent="0.25">
      <c r="A53" s="25"/>
      <c r="B53" s="105" t="s">
        <v>198</v>
      </c>
      <c r="C53" s="26"/>
      <c r="D53" s="102" t="s">
        <v>229</v>
      </c>
      <c r="E53" s="125">
        <v>1</v>
      </c>
      <c r="F53" s="6"/>
      <c r="G53" s="6"/>
      <c r="H53" s="6"/>
      <c r="I53" s="6"/>
      <c r="J53" s="6"/>
    </row>
    <row r="54" spans="1:10" ht="20.25" x14ac:dyDescent="0.25">
      <c r="A54" s="25"/>
      <c r="B54" s="25"/>
      <c r="C54" s="26"/>
      <c r="D54" s="26"/>
      <c r="E54" s="124"/>
      <c r="F54" s="6"/>
      <c r="G54" s="6"/>
      <c r="H54" s="6"/>
      <c r="I54" s="6"/>
      <c r="J54" s="6"/>
    </row>
    <row r="55" spans="1:10" ht="20.25" x14ac:dyDescent="0.25">
      <c r="A55" s="25"/>
      <c r="B55" s="25"/>
      <c r="C55" s="26"/>
      <c r="D55" s="26"/>
      <c r="E55" s="124"/>
      <c r="F55" s="6"/>
      <c r="G55" s="6"/>
      <c r="H55" s="6"/>
      <c r="I55" s="6"/>
      <c r="J55" s="6"/>
    </row>
    <row r="56" spans="1:10" ht="20.25" x14ac:dyDescent="0.25">
      <c r="A56" s="25"/>
      <c r="B56" s="25"/>
      <c r="C56" s="26"/>
      <c r="D56" s="26"/>
      <c r="E56" s="124"/>
      <c r="F56" s="6"/>
      <c r="G56" s="6"/>
      <c r="H56" s="6"/>
      <c r="I56" s="6"/>
      <c r="J56" s="6"/>
    </row>
    <row r="57" spans="1:10" ht="20.25" x14ac:dyDescent="0.25">
      <c r="A57" s="25"/>
      <c r="B57" s="25"/>
      <c r="C57" s="26"/>
      <c r="D57" s="26"/>
      <c r="E57" s="124"/>
      <c r="F57" s="6"/>
      <c r="G57" s="6"/>
      <c r="H57" s="6"/>
      <c r="I57" s="6"/>
      <c r="J57" s="6"/>
    </row>
    <row r="58" spans="1:10" ht="20.25" x14ac:dyDescent="0.25">
      <c r="A58" s="25"/>
      <c r="B58" s="25"/>
      <c r="C58" s="26"/>
      <c r="D58" s="26"/>
      <c r="E58" s="124"/>
      <c r="F58" s="6"/>
      <c r="G58" s="6"/>
      <c r="H58" s="6"/>
      <c r="I58" s="6"/>
      <c r="J58" s="6"/>
    </row>
    <row r="59" spans="1:10" ht="20.25" x14ac:dyDescent="0.25">
      <c r="A59" s="25"/>
      <c r="B59" s="25"/>
      <c r="C59" s="26"/>
      <c r="D59" s="26"/>
      <c r="E59" s="124"/>
      <c r="F59" s="6"/>
      <c r="G59" s="6"/>
      <c r="H59" s="6"/>
      <c r="I59" s="6"/>
      <c r="J59" s="6"/>
    </row>
    <row r="60" spans="1:10" ht="20.25" x14ac:dyDescent="0.25">
      <c r="A60" s="25"/>
      <c r="B60" s="25"/>
      <c r="C60" s="26"/>
      <c r="D60" s="26"/>
      <c r="E60" s="124"/>
      <c r="F60" s="6"/>
      <c r="G60" s="6"/>
      <c r="H60" s="6"/>
      <c r="I60" s="6"/>
      <c r="J60" s="6"/>
    </row>
    <row r="61" spans="1:10" ht="20.25" x14ac:dyDescent="0.25">
      <c r="A61" s="25"/>
      <c r="B61" s="25"/>
      <c r="C61" s="26"/>
      <c r="D61" s="26"/>
      <c r="E61" s="124"/>
      <c r="F61" s="6"/>
      <c r="G61" s="6"/>
      <c r="H61" s="6"/>
      <c r="I61" s="6"/>
      <c r="J61" s="6"/>
    </row>
    <row r="62" spans="1:10" ht="20.25" x14ac:dyDescent="0.25">
      <c r="A62" s="25"/>
      <c r="B62" s="25"/>
      <c r="C62" s="26"/>
      <c r="D62" s="26"/>
      <c r="E62" s="124"/>
      <c r="F62" s="6"/>
      <c r="G62" s="6"/>
      <c r="H62" s="6"/>
      <c r="I62" s="6"/>
      <c r="J62" s="6"/>
    </row>
    <row r="63" spans="1:10" ht="20.25" x14ac:dyDescent="0.25">
      <c r="A63" s="25"/>
      <c r="B63" s="25"/>
      <c r="C63" s="26"/>
      <c r="D63" s="26"/>
      <c r="E63" s="124"/>
      <c r="F63" s="6"/>
      <c r="G63" s="6"/>
      <c r="H63" s="6"/>
      <c r="I63" s="6"/>
      <c r="J63" s="6"/>
    </row>
    <row r="64" spans="1:10" ht="20.25" x14ac:dyDescent="0.25">
      <c r="A64" s="25"/>
      <c r="B64" s="25"/>
      <c r="C64" s="26"/>
      <c r="D64" s="26"/>
      <c r="E64" s="124"/>
      <c r="F64" s="6"/>
      <c r="G64" s="6"/>
      <c r="H64" s="6"/>
      <c r="I64" s="6"/>
      <c r="J64" s="6"/>
    </row>
    <row r="65" spans="1:10" ht="20.25" x14ac:dyDescent="0.25">
      <c r="A65" s="25"/>
      <c r="B65" s="25"/>
      <c r="C65" s="26"/>
      <c r="D65" s="26"/>
      <c r="E65" s="124"/>
      <c r="F65" s="6"/>
      <c r="G65" s="6"/>
      <c r="H65" s="6"/>
      <c r="I65" s="6"/>
      <c r="J65" s="6"/>
    </row>
    <row r="66" spans="1:10" ht="20.25" x14ac:dyDescent="0.25">
      <c r="A66" s="25"/>
      <c r="B66" s="25"/>
      <c r="C66" s="26"/>
      <c r="D66" s="26"/>
      <c r="E66" s="124"/>
      <c r="F66" s="6"/>
      <c r="G66" s="6"/>
      <c r="H66" s="6"/>
      <c r="I66" s="6"/>
      <c r="J66" s="6"/>
    </row>
    <row r="67" spans="1:10" ht="20.25" x14ac:dyDescent="0.25">
      <c r="A67" s="25"/>
      <c r="B67" s="25"/>
      <c r="C67" s="26"/>
      <c r="D67" s="26"/>
      <c r="E67" s="124"/>
      <c r="F67" s="6"/>
      <c r="G67" s="6"/>
      <c r="H67" s="6"/>
      <c r="I67" s="6"/>
      <c r="J67" s="6"/>
    </row>
    <row r="68" spans="1:10" ht="20.25" x14ac:dyDescent="0.25">
      <c r="A68" s="25"/>
      <c r="B68" s="25"/>
      <c r="C68" s="26"/>
      <c r="D68" s="26"/>
      <c r="E68" s="124"/>
      <c r="F68" s="6"/>
      <c r="G68" s="6"/>
      <c r="H68" s="6"/>
      <c r="I68" s="6"/>
      <c r="J68" s="6"/>
    </row>
    <row r="69" spans="1:10" ht="20.25" x14ac:dyDescent="0.25">
      <c r="A69" s="25"/>
      <c r="B69" s="25"/>
      <c r="C69" s="26"/>
      <c r="D69" s="26"/>
      <c r="E69" s="124"/>
      <c r="F69" s="6"/>
      <c r="G69" s="6"/>
      <c r="H69" s="6"/>
      <c r="I69" s="6"/>
      <c r="J69" s="6"/>
    </row>
    <row r="70" spans="1:10" ht="20.25" x14ac:dyDescent="0.25">
      <c r="A70" s="25"/>
      <c r="B70" s="25"/>
      <c r="C70" s="26"/>
      <c r="D70" s="26"/>
      <c r="E70" s="124"/>
      <c r="F70" s="6"/>
      <c r="G70" s="6"/>
      <c r="H70" s="6"/>
      <c r="I70" s="6"/>
      <c r="J70" s="6"/>
    </row>
    <row r="71" spans="1:10" ht="20.25" x14ac:dyDescent="0.25">
      <c r="A71" s="25"/>
      <c r="B71" s="25"/>
      <c r="C71" s="26"/>
      <c r="D71" s="26"/>
      <c r="E71" s="124"/>
      <c r="F71" s="6"/>
      <c r="G71" s="6"/>
      <c r="H71" s="6"/>
      <c r="I71" s="6"/>
      <c r="J71" s="6"/>
    </row>
    <row r="72" spans="1:10" ht="20.25" x14ac:dyDescent="0.25">
      <c r="A72" s="25"/>
      <c r="B72" s="25"/>
      <c r="C72" s="26"/>
      <c r="D72" s="26"/>
      <c r="E72" s="124"/>
      <c r="F72" s="6"/>
      <c r="G72" s="6"/>
      <c r="H72" s="6"/>
      <c r="I72" s="6"/>
      <c r="J72" s="6"/>
    </row>
    <row r="73" spans="1:10" ht="20.25" x14ac:dyDescent="0.25">
      <c r="A73" s="25"/>
      <c r="B73" s="25"/>
      <c r="C73" s="26"/>
      <c r="D73" s="26"/>
      <c r="E73" s="124"/>
      <c r="F73" s="6"/>
      <c r="G73" s="6"/>
      <c r="H73" s="6"/>
      <c r="I73" s="6"/>
      <c r="J73" s="6"/>
    </row>
    <row r="74" spans="1:10" ht="20.25" x14ac:dyDescent="0.25">
      <c r="A74" s="25"/>
      <c r="B74" s="25"/>
      <c r="C74" s="26"/>
      <c r="D74" s="26"/>
      <c r="E74" s="124"/>
      <c r="F74" s="6"/>
      <c r="G74" s="6"/>
      <c r="H74" s="6"/>
      <c r="I74" s="6"/>
      <c r="J74" s="6"/>
    </row>
    <row r="75" spans="1:10" ht="20.25" x14ac:dyDescent="0.25">
      <c r="A75" s="25"/>
      <c r="B75" s="25"/>
      <c r="C75" s="26"/>
      <c r="D75" s="26"/>
      <c r="E75" s="124"/>
      <c r="F75" s="6"/>
      <c r="G75" s="6"/>
      <c r="H75" s="6"/>
      <c r="I75" s="6"/>
      <c r="J75" s="6"/>
    </row>
    <row r="76" spans="1:10" ht="20.25" x14ac:dyDescent="0.25">
      <c r="A76" s="25"/>
      <c r="B76" s="25"/>
      <c r="C76" s="26"/>
      <c r="D76" s="26"/>
      <c r="E76" s="124"/>
      <c r="F76" s="6"/>
      <c r="G76" s="6"/>
      <c r="H76" s="6"/>
      <c r="I76" s="6"/>
      <c r="J76" s="6"/>
    </row>
    <row r="77" spans="1:10" ht="20.25" x14ac:dyDescent="0.25">
      <c r="A77" s="25"/>
      <c r="B77" s="25"/>
      <c r="C77" s="26"/>
      <c r="D77" s="26"/>
      <c r="E77" s="124"/>
      <c r="F77" s="6"/>
      <c r="G77" s="6"/>
      <c r="H77" s="6"/>
      <c r="I77" s="6"/>
      <c r="J77" s="6"/>
    </row>
    <row r="78" spans="1:10" ht="20.25" x14ac:dyDescent="0.25">
      <c r="A78" s="25"/>
      <c r="B78" s="25"/>
      <c r="C78" s="26"/>
      <c r="D78" s="26"/>
      <c r="E78" s="124"/>
      <c r="F78" s="6"/>
      <c r="G78" s="6"/>
      <c r="H78" s="6"/>
      <c r="I78" s="6"/>
      <c r="J78" s="6"/>
    </row>
    <row r="79" spans="1:10" ht="20.25" x14ac:dyDescent="0.25">
      <c r="A79" s="25"/>
      <c r="B79" s="25"/>
      <c r="C79" s="26"/>
      <c r="D79" s="26"/>
      <c r="E79" s="124"/>
      <c r="F79" s="6"/>
      <c r="G79" s="6"/>
      <c r="H79" s="6"/>
      <c r="I79" s="6"/>
      <c r="J79" s="6"/>
    </row>
    <row r="80" spans="1:10" s="106" customFormat="1" ht="20.25" x14ac:dyDescent="0.25">
      <c r="A80" s="107"/>
      <c r="B80" s="107"/>
      <c r="C80" s="108"/>
      <c r="D80" s="108"/>
      <c r="E80" s="126"/>
    </row>
    <row r="81" spans="1:5" s="106" customFormat="1" ht="20.25" x14ac:dyDescent="0.25">
      <c r="A81" s="107"/>
      <c r="B81" s="107"/>
      <c r="C81" s="108"/>
      <c r="D81" s="108"/>
      <c r="E81" s="126"/>
    </row>
    <row r="82" spans="1:5" s="106" customFormat="1" ht="20.25" x14ac:dyDescent="0.25">
      <c r="A82" s="107"/>
      <c r="B82" s="107"/>
      <c r="C82" s="108"/>
      <c r="D82" s="108"/>
      <c r="E82" s="126"/>
    </row>
    <row r="83" spans="1:5" s="106" customFormat="1" ht="20.25" x14ac:dyDescent="0.25">
      <c r="A83" s="107"/>
      <c r="B83" s="107"/>
      <c r="C83" s="108"/>
      <c r="D83" s="108"/>
      <c r="E83" s="126"/>
    </row>
    <row r="84" spans="1:5" s="106" customFormat="1" ht="20.25" x14ac:dyDescent="0.25">
      <c r="A84" s="107"/>
      <c r="B84" s="107"/>
      <c r="C84" s="108"/>
      <c r="D84" s="108"/>
      <c r="E84" s="126"/>
    </row>
    <row r="85" spans="1:5" s="106" customFormat="1" ht="20.25" x14ac:dyDescent="0.25">
      <c r="A85" s="107"/>
      <c r="B85" s="107"/>
      <c r="C85" s="108"/>
      <c r="D85" s="108"/>
      <c r="E85" s="126"/>
    </row>
    <row r="86" spans="1:5" s="106" customFormat="1" ht="20.25" x14ac:dyDescent="0.25">
      <c r="A86" s="107"/>
      <c r="B86" s="107"/>
      <c r="C86" s="108"/>
      <c r="D86" s="108"/>
      <c r="E86" s="126"/>
    </row>
    <row r="87" spans="1:5" s="106" customFormat="1" ht="20.25" x14ac:dyDescent="0.25">
      <c r="A87" s="107"/>
      <c r="B87" s="107"/>
      <c r="C87" s="108"/>
      <c r="D87" s="108"/>
      <c r="E87" s="126"/>
    </row>
    <row r="88" spans="1:5" s="106" customFormat="1" ht="20.25" x14ac:dyDescent="0.25">
      <c r="A88" s="107"/>
      <c r="B88" s="107"/>
      <c r="C88" s="108"/>
      <c r="D88" s="108"/>
      <c r="E88" s="126"/>
    </row>
    <row r="89" spans="1:5" s="106" customFormat="1" ht="20.25" x14ac:dyDescent="0.25">
      <c r="A89" s="107"/>
      <c r="B89" s="107"/>
      <c r="C89" s="108"/>
      <c r="D89" s="108"/>
      <c r="E89" s="126"/>
    </row>
    <row r="90" spans="1:5" s="106" customFormat="1" ht="20.25" x14ac:dyDescent="0.25">
      <c r="A90" s="107"/>
      <c r="B90" s="107"/>
      <c r="C90" s="108"/>
      <c r="D90" s="108"/>
      <c r="E90" s="126"/>
    </row>
    <row r="91" spans="1:5" s="106" customFormat="1" ht="20.25" x14ac:dyDescent="0.25">
      <c r="A91" s="107"/>
      <c r="B91" s="107"/>
      <c r="C91" s="108"/>
      <c r="D91" s="108"/>
      <c r="E91" s="126"/>
    </row>
    <row r="92" spans="1:5" s="106" customFormat="1" ht="20.25" x14ac:dyDescent="0.25">
      <c r="A92" s="107"/>
      <c r="B92" s="107"/>
      <c r="C92" s="108"/>
      <c r="D92" s="108"/>
      <c r="E92" s="126"/>
    </row>
    <row r="93" spans="1:5" s="106" customFormat="1" ht="20.25" x14ac:dyDescent="0.25">
      <c r="A93" s="107"/>
      <c r="B93" s="107"/>
      <c r="C93" s="108"/>
      <c r="D93" s="108"/>
      <c r="E93" s="126"/>
    </row>
    <row r="94" spans="1:5" s="106" customFormat="1" ht="20.25" x14ac:dyDescent="0.25">
      <c r="A94" s="107"/>
      <c r="B94" s="107"/>
      <c r="C94" s="108"/>
      <c r="D94" s="108"/>
      <c r="E94" s="126"/>
    </row>
    <row r="95" spans="1:5" s="106" customFormat="1" ht="20.25" x14ac:dyDescent="0.25">
      <c r="A95" s="107"/>
      <c r="B95" s="107"/>
      <c r="C95" s="108"/>
      <c r="D95" s="108"/>
      <c r="E95" s="126"/>
    </row>
    <row r="96" spans="1:5" s="106" customFormat="1" ht="20.25" x14ac:dyDescent="0.25">
      <c r="A96" s="107"/>
      <c r="B96" s="107"/>
      <c r="C96" s="108"/>
      <c r="D96" s="108"/>
      <c r="E96" s="126"/>
    </row>
    <row r="97" spans="1:5" s="106" customFormat="1" ht="20.25" x14ac:dyDescent="0.25">
      <c r="A97" s="107"/>
      <c r="B97" s="107"/>
      <c r="C97" s="108"/>
      <c r="D97" s="108"/>
      <c r="E97" s="126"/>
    </row>
    <row r="98" spans="1:5" s="106" customFormat="1" ht="20.25" x14ac:dyDescent="0.25">
      <c r="A98" s="107"/>
      <c r="B98" s="107"/>
      <c r="C98" s="108"/>
      <c r="D98" s="108"/>
      <c r="E98" s="126"/>
    </row>
    <row r="99" spans="1:5" s="106" customFormat="1" ht="20.25" x14ac:dyDescent="0.25">
      <c r="A99" s="107"/>
      <c r="B99" s="107"/>
      <c r="C99" s="108"/>
      <c r="D99" s="108"/>
      <c r="E99" s="126"/>
    </row>
    <row r="100" spans="1:5" s="106" customFormat="1" ht="20.25" x14ac:dyDescent="0.25">
      <c r="A100" s="107"/>
      <c r="B100" s="107"/>
      <c r="C100" s="108"/>
      <c r="D100" s="108"/>
      <c r="E100" s="126"/>
    </row>
    <row r="101" spans="1:5" s="106" customFormat="1" ht="20.25" x14ac:dyDescent="0.25">
      <c r="A101" s="107"/>
      <c r="B101" s="107"/>
      <c r="C101" s="108"/>
      <c r="D101" s="108"/>
      <c r="E101" s="126"/>
    </row>
    <row r="102" spans="1:5" s="106" customFormat="1" ht="20.25" x14ac:dyDescent="0.25">
      <c r="A102" s="107"/>
      <c r="B102" s="107"/>
      <c r="C102" s="108"/>
      <c r="D102" s="108"/>
      <c r="E102" s="126"/>
    </row>
    <row r="103" spans="1:5" s="106" customFormat="1" ht="20.25" x14ac:dyDescent="0.25">
      <c r="A103" s="107"/>
      <c r="B103" s="107"/>
      <c r="C103" s="108"/>
      <c r="D103" s="108"/>
      <c r="E103" s="126"/>
    </row>
    <row r="104" spans="1:5" s="106" customFormat="1" ht="20.25" x14ac:dyDescent="0.25">
      <c r="A104" s="107"/>
      <c r="B104" s="107"/>
      <c r="C104" s="108"/>
      <c r="D104" s="108"/>
      <c r="E104" s="126"/>
    </row>
    <row r="105" spans="1:5" s="106" customFormat="1" ht="20.25" x14ac:dyDescent="0.25">
      <c r="A105" s="107"/>
      <c r="B105" s="107"/>
      <c r="C105" s="108"/>
      <c r="D105" s="108"/>
      <c r="E105" s="126"/>
    </row>
    <row r="106" spans="1:5" s="106" customFormat="1" ht="20.25" x14ac:dyDescent="0.25">
      <c r="A106" s="107"/>
      <c r="B106" s="107"/>
      <c r="C106" s="108"/>
      <c r="D106" s="108"/>
      <c r="E106" s="126"/>
    </row>
    <row r="107" spans="1:5" s="106" customFormat="1" ht="20.25" x14ac:dyDescent="0.25">
      <c r="A107" s="107"/>
      <c r="B107" s="107"/>
      <c r="C107" s="108"/>
      <c r="D107" s="108"/>
      <c r="E107" s="126"/>
    </row>
    <row r="108" spans="1:5" s="106" customFormat="1" ht="20.25" x14ac:dyDescent="0.25">
      <c r="A108" s="107"/>
      <c r="B108" s="107"/>
      <c r="C108" s="108"/>
      <c r="D108" s="108"/>
      <c r="E108" s="126"/>
    </row>
    <row r="109" spans="1:5" s="106" customFormat="1" ht="20.25" x14ac:dyDescent="0.25">
      <c r="A109" s="107"/>
      <c r="B109" s="107"/>
      <c r="C109" s="108"/>
      <c r="D109" s="108"/>
      <c r="E109" s="126"/>
    </row>
    <row r="110" spans="1:5" s="106" customFormat="1" ht="20.25" x14ac:dyDescent="0.25">
      <c r="A110" s="107"/>
      <c r="B110" s="107"/>
      <c r="C110" s="108"/>
      <c r="D110" s="108"/>
      <c r="E110" s="126"/>
    </row>
    <row r="111" spans="1:5" s="106" customFormat="1" ht="20.25" x14ac:dyDescent="0.25">
      <c r="A111" s="107"/>
      <c r="B111" s="107"/>
      <c r="C111" s="108"/>
      <c r="D111" s="108"/>
      <c r="E111" s="126"/>
    </row>
    <row r="112" spans="1:5" s="106" customFormat="1" ht="20.25" x14ac:dyDescent="0.25">
      <c r="A112" s="107"/>
      <c r="B112" s="107"/>
      <c r="C112" s="108"/>
      <c r="D112" s="108"/>
      <c r="E112" s="126"/>
    </row>
    <row r="113" spans="1:5" s="106" customFormat="1" ht="20.25" x14ac:dyDescent="0.25">
      <c r="A113" s="107"/>
      <c r="B113" s="107"/>
      <c r="C113" s="108"/>
      <c r="D113" s="108"/>
      <c r="E113" s="126"/>
    </row>
    <row r="114" spans="1:5" s="106" customFormat="1" ht="20.25" x14ac:dyDescent="0.25">
      <c r="A114" s="107"/>
      <c r="B114" s="107"/>
      <c r="C114" s="108"/>
      <c r="D114" s="108"/>
      <c r="E114" s="126"/>
    </row>
    <row r="115" spans="1:5" s="106" customFormat="1" ht="20.25" x14ac:dyDescent="0.25">
      <c r="A115" s="107"/>
      <c r="B115" s="107"/>
      <c r="C115" s="108"/>
      <c r="D115" s="108"/>
      <c r="E115" s="126"/>
    </row>
    <row r="116" spans="1:5" s="106" customFormat="1" ht="20.25" x14ac:dyDescent="0.25">
      <c r="A116" s="107"/>
      <c r="B116" s="107"/>
      <c r="C116" s="108"/>
      <c r="D116" s="108"/>
      <c r="E116" s="126"/>
    </row>
    <row r="117" spans="1:5" s="106" customFormat="1" ht="20.25" x14ac:dyDescent="0.25">
      <c r="A117" s="107"/>
      <c r="B117" s="107"/>
      <c r="C117" s="108"/>
      <c r="D117" s="108"/>
      <c r="E117" s="126"/>
    </row>
    <row r="118" spans="1:5" s="106" customFormat="1" ht="20.25" x14ac:dyDescent="0.25">
      <c r="A118" s="107"/>
      <c r="B118" s="107"/>
      <c r="C118" s="108"/>
      <c r="D118" s="108"/>
      <c r="E118" s="126"/>
    </row>
    <row r="119" spans="1:5" s="106" customFormat="1" ht="20.25" x14ac:dyDescent="0.25">
      <c r="A119" s="107"/>
      <c r="B119" s="107"/>
      <c r="C119" s="108"/>
      <c r="D119" s="108"/>
      <c r="E119" s="126"/>
    </row>
    <row r="120" spans="1:5" s="106" customFormat="1" ht="20.25" x14ac:dyDescent="0.25">
      <c r="A120" s="107"/>
      <c r="B120" s="107"/>
      <c r="C120" s="108"/>
      <c r="D120" s="108"/>
      <c r="E120" s="126"/>
    </row>
    <row r="121" spans="1:5" s="106" customFormat="1" ht="20.25" x14ac:dyDescent="0.25">
      <c r="A121" s="107"/>
      <c r="B121" s="107"/>
      <c r="C121" s="108"/>
      <c r="D121" s="108"/>
      <c r="E121" s="126"/>
    </row>
    <row r="122" spans="1:5" s="106" customFormat="1" ht="20.25" x14ac:dyDescent="0.25">
      <c r="A122" s="107"/>
      <c r="B122" s="107"/>
      <c r="C122" s="108"/>
      <c r="D122" s="108"/>
      <c r="E122" s="126"/>
    </row>
    <row r="123" spans="1:5" s="106" customFormat="1" ht="20.25" x14ac:dyDescent="0.25">
      <c r="A123" s="107"/>
      <c r="B123" s="107"/>
      <c r="C123" s="108"/>
      <c r="D123" s="108"/>
      <c r="E123" s="126"/>
    </row>
    <row r="124" spans="1:5" s="106" customFormat="1" ht="20.25" x14ac:dyDescent="0.25">
      <c r="A124" s="107"/>
      <c r="B124" s="107"/>
      <c r="C124" s="108"/>
      <c r="D124" s="108"/>
      <c r="E124" s="126"/>
    </row>
    <row r="125" spans="1:5" s="106" customFormat="1" ht="20.25" x14ac:dyDescent="0.25">
      <c r="A125" s="107"/>
      <c r="B125" s="107"/>
      <c r="C125" s="108"/>
      <c r="D125" s="108"/>
      <c r="E125" s="126"/>
    </row>
    <row r="126" spans="1:5" s="106" customFormat="1" ht="20.25" x14ac:dyDescent="0.25">
      <c r="A126" s="107"/>
      <c r="B126" s="107"/>
      <c r="C126" s="108"/>
      <c r="D126" s="108"/>
      <c r="E126" s="126"/>
    </row>
    <row r="127" spans="1:5" s="106" customFormat="1" ht="20.25" x14ac:dyDescent="0.25">
      <c r="A127" s="107"/>
      <c r="B127" s="107"/>
      <c r="C127" s="108"/>
      <c r="D127" s="108"/>
      <c r="E127" s="126"/>
    </row>
    <row r="128" spans="1:5" s="106" customFormat="1" ht="20.25" x14ac:dyDescent="0.25">
      <c r="A128" s="107"/>
      <c r="B128" s="107"/>
      <c r="C128" s="108"/>
      <c r="D128" s="108"/>
      <c r="E128" s="126"/>
    </row>
    <row r="129" spans="1:5" s="106" customFormat="1" ht="20.25" x14ac:dyDescent="0.25">
      <c r="A129" s="107"/>
      <c r="B129" s="107"/>
      <c r="C129" s="108"/>
      <c r="D129" s="108"/>
      <c r="E129" s="126"/>
    </row>
    <row r="130" spans="1:5" s="106" customFormat="1" ht="20.25" x14ac:dyDescent="0.25">
      <c r="A130" s="107"/>
      <c r="B130" s="107"/>
      <c r="C130" s="108"/>
      <c r="D130" s="108"/>
      <c r="E130" s="126"/>
    </row>
    <row r="131" spans="1:5" s="106" customFormat="1" ht="20.25" x14ac:dyDescent="0.25">
      <c r="A131" s="107"/>
      <c r="B131" s="107"/>
      <c r="C131" s="108"/>
      <c r="D131" s="108"/>
      <c r="E131" s="126"/>
    </row>
    <row r="132" spans="1:5" s="106" customFormat="1" ht="20.25" x14ac:dyDescent="0.25">
      <c r="A132" s="107"/>
      <c r="B132" s="107"/>
      <c r="C132" s="108"/>
      <c r="D132" s="108"/>
      <c r="E132" s="126"/>
    </row>
    <row r="133" spans="1:5" s="106" customFormat="1" ht="20.25" x14ac:dyDescent="0.25">
      <c r="A133" s="107"/>
      <c r="B133" s="107"/>
      <c r="C133" s="108"/>
      <c r="D133" s="108"/>
      <c r="E133" s="126"/>
    </row>
    <row r="134" spans="1:5" s="106" customFormat="1" ht="20.25" x14ac:dyDescent="0.25">
      <c r="A134" s="107"/>
      <c r="B134" s="107"/>
      <c r="C134" s="108"/>
      <c r="D134" s="108"/>
      <c r="E134" s="126"/>
    </row>
    <row r="135" spans="1:5" s="106" customFormat="1" ht="20.25" x14ac:dyDescent="0.25">
      <c r="A135" s="107"/>
      <c r="B135" s="107"/>
      <c r="C135" s="108"/>
      <c r="D135" s="108"/>
      <c r="E135" s="126"/>
    </row>
    <row r="136" spans="1:5" s="106" customFormat="1" ht="20.25" x14ac:dyDescent="0.25">
      <c r="A136" s="107"/>
      <c r="B136" s="107"/>
      <c r="C136" s="108"/>
      <c r="D136" s="108"/>
      <c r="E136" s="126"/>
    </row>
    <row r="137" spans="1:5" s="106" customFormat="1" ht="20.25" x14ac:dyDescent="0.25">
      <c r="A137" s="107"/>
      <c r="B137" s="107"/>
      <c r="C137" s="108"/>
      <c r="D137" s="108"/>
      <c r="E137" s="126"/>
    </row>
    <row r="138" spans="1:5" s="106" customFormat="1" ht="20.25" x14ac:dyDescent="0.25">
      <c r="A138" s="107"/>
      <c r="B138" s="107"/>
      <c r="C138" s="108"/>
      <c r="D138" s="108"/>
      <c r="E138" s="126"/>
    </row>
    <row r="139" spans="1:5" s="106" customFormat="1" ht="20.25" x14ac:dyDescent="0.25">
      <c r="A139" s="107"/>
      <c r="B139" s="107"/>
      <c r="C139" s="108"/>
      <c r="D139" s="108"/>
      <c r="E139" s="126"/>
    </row>
    <row r="140" spans="1:5" s="106" customFormat="1" ht="20.25" x14ac:dyDescent="0.25">
      <c r="A140" s="107"/>
      <c r="B140" s="107"/>
      <c r="C140" s="108"/>
      <c r="D140" s="108"/>
      <c r="E140" s="126"/>
    </row>
    <row r="141" spans="1:5" s="106" customFormat="1" ht="20.25" x14ac:dyDescent="0.25">
      <c r="A141" s="107"/>
      <c r="B141" s="107"/>
      <c r="C141" s="108"/>
      <c r="D141" s="108"/>
      <c r="E141" s="126"/>
    </row>
    <row r="142" spans="1:5" s="106" customFormat="1" ht="20.25" x14ac:dyDescent="0.25">
      <c r="A142" s="107"/>
      <c r="B142" s="107"/>
      <c r="C142" s="108"/>
      <c r="D142" s="108"/>
      <c r="E142" s="126"/>
    </row>
    <row r="143" spans="1:5" s="106" customFormat="1" ht="20.25" x14ac:dyDescent="0.25">
      <c r="A143" s="107"/>
      <c r="B143" s="107"/>
      <c r="C143" s="108"/>
      <c r="D143" s="108"/>
      <c r="E143" s="126"/>
    </row>
    <row r="144" spans="1:5" s="106" customFormat="1" ht="20.25" x14ac:dyDescent="0.25">
      <c r="A144" s="107"/>
      <c r="B144" s="107"/>
      <c r="C144" s="108"/>
      <c r="D144" s="108"/>
      <c r="E144" s="126"/>
    </row>
    <row r="145" spans="1:5" s="106" customFormat="1" ht="20.25" x14ac:dyDescent="0.25">
      <c r="A145" s="107"/>
      <c r="B145" s="107"/>
      <c r="C145" s="108"/>
      <c r="D145" s="108"/>
      <c r="E145" s="126"/>
    </row>
    <row r="146" spans="1:5" s="106" customFormat="1" ht="20.25" x14ac:dyDescent="0.25">
      <c r="A146" s="107"/>
      <c r="B146" s="107"/>
      <c r="C146" s="108"/>
      <c r="D146" s="108"/>
      <c r="E146" s="126"/>
    </row>
    <row r="147" spans="1:5" s="106" customFormat="1" ht="20.25" x14ac:dyDescent="0.25">
      <c r="A147" s="107"/>
      <c r="B147" s="107"/>
      <c r="C147" s="108"/>
      <c r="D147" s="108"/>
      <c r="E147" s="126"/>
    </row>
    <row r="148" spans="1:5" s="106" customFormat="1" ht="20.25" x14ac:dyDescent="0.25">
      <c r="A148" s="107"/>
      <c r="B148" s="107"/>
      <c r="C148" s="108"/>
      <c r="D148" s="108"/>
      <c r="E148" s="126"/>
    </row>
    <row r="149" spans="1:5" s="106" customFormat="1" ht="20.25" x14ac:dyDescent="0.25">
      <c r="A149" s="107"/>
      <c r="B149" s="107"/>
      <c r="C149" s="108"/>
      <c r="D149" s="108"/>
      <c r="E149" s="126"/>
    </row>
    <row r="150" spans="1:5" s="106" customFormat="1" ht="20.25" x14ac:dyDescent="0.25">
      <c r="A150" s="107"/>
      <c r="B150" s="107"/>
      <c r="C150" s="108"/>
      <c r="D150" s="108"/>
      <c r="E150" s="126"/>
    </row>
    <row r="151" spans="1:5" s="106" customFormat="1" ht="20.25" x14ac:dyDescent="0.25">
      <c r="A151" s="107"/>
      <c r="B151" s="107"/>
      <c r="C151" s="108"/>
      <c r="D151" s="108"/>
      <c r="E151" s="126"/>
    </row>
    <row r="152" spans="1:5" s="106" customFormat="1" ht="20.25" x14ac:dyDescent="0.25">
      <c r="A152" s="107"/>
      <c r="B152" s="107"/>
      <c r="C152" s="108"/>
      <c r="D152" s="108"/>
      <c r="E152" s="126"/>
    </row>
    <row r="153" spans="1:5" s="106" customFormat="1" ht="20.25" x14ac:dyDescent="0.25">
      <c r="A153" s="107"/>
      <c r="B153" s="107"/>
      <c r="C153" s="108"/>
      <c r="D153" s="108"/>
      <c r="E153" s="126"/>
    </row>
    <row r="154" spans="1:5" s="106" customFormat="1" ht="20.25" x14ac:dyDescent="0.25">
      <c r="A154" s="107"/>
      <c r="B154" s="107"/>
      <c r="C154" s="108"/>
      <c r="D154" s="108"/>
      <c r="E154" s="126"/>
    </row>
    <row r="155" spans="1:5" s="106" customFormat="1" ht="20.25" x14ac:dyDescent="0.25">
      <c r="A155" s="107"/>
      <c r="B155" s="107"/>
      <c r="C155" s="108"/>
      <c r="D155" s="108"/>
      <c r="E155" s="126"/>
    </row>
    <row r="156" spans="1:5" s="106" customFormat="1" ht="20.25" x14ac:dyDescent="0.25">
      <c r="A156" s="107"/>
      <c r="B156" s="107"/>
      <c r="C156" s="108"/>
      <c r="D156" s="108"/>
      <c r="E156" s="126"/>
    </row>
    <row r="157" spans="1:5" s="106" customFormat="1" ht="20.25" x14ac:dyDescent="0.25">
      <c r="A157" s="107"/>
      <c r="B157" s="107"/>
      <c r="C157" s="108"/>
      <c r="D157" s="108"/>
      <c r="E157" s="126"/>
    </row>
    <row r="158" spans="1:5" s="106" customFormat="1" ht="20.25" x14ac:dyDescent="0.25">
      <c r="A158" s="107"/>
      <c r="B158" s="107"/>
      <c r="C158" s="108"/>
      <c r="D158" s="108"/>
      <c r="E158" s="126"/>
    </row>
    <row r="159" spans="1:5" s="106" customFormat="1" ht="20.25" x14ac:dyDescent="0.25">
      <c r="A159" s="107"/>
      <c r="B159" s="107"/>
      <c r="C159" s="108"/>
      <c r="D159" s="108"/>
      <c r="E159" s="126"/>
    </row>
    <row r="160" spans="1:5" s="106" customFormat="1" ht="20.25" x14ac:dyDescent="0.25">
      <c r="A160" s="107"/>
      <c r="B160" s="107"/>
      <c r="C160" s="108"/>
      <c r="D160" s="108"/>
      <c r="E160" s="126"/>
    </row>
    <row r="161" spans="1:5" s="106" customFormat="1" ht="20.25" x14ac:dyDescent="0.25">
      <c r="A161" s="107"/>
      <c r="B161" s="107"/>
      <c r="C161" s="108"/>
      <c r="D161" s="108"/>
      <c r="E161" s="126"/>
    </row>
    <row r="162" spans="1:5" s="106" customFormat="1" ht="20.25" x14ac:dyDescent="0.25">
      <c r="A162" s="107"/>
      <c r="B162" s="107"/>
      <c r="C162" s="108"/>
      <c r="D162" s="108"/>
      <c r="E162" s="126"/>
    </row>
    <row r="163" spans="1:5" s="106" customFormat="1" ht="20.25" x14ac:dyDescent="0.25">
      <c r="A163" s="107"/>
      <c r="B163" s="107"/>
      <c r="C163" s="108"/>
      <c r="D163" s="108"/>
      <c r="E163" s="126"/>
    </row>
    <row r="164" spans="1:5" s="106" customFormat="1" ht="20.25" x14ac:dyDescent="0.25">
      <c r="A164" s="107"/>
      <c r="B164" s="107"/>
      <c r="C164" s="108"/>
      <c r="D164" s="108"/>
      <c r="E164" s="126"/>
    </row>
    <row r="165" spans="1:5" s="106" customFormat="1" ht="20.25" x14ac:dyDescent="0.25">
      <c r="A165" s="107"/>
      <c r="B165" s="107"/>
      <c r="C165" s="108"/>
      <c r="D165" s="108"/>
      <c r="E165" s="126"/>
    </row>
    <row r="166" spans="1:5" s="106" customFormat="1" ht="20.25" x14ac:dyDescent="0.25">
      <c r="A166" s="107"/>
      <c r="B166" s="107"/>
      <c r="C166" s="108"/>
      <c r="D166" s="108"/>
      <c r="E166" s="126"/>
    </row>
    <row r="167" spans="1:5" s="106" customFormat="1" ht="20.25" x14ac:dyDescent="0.25">
      <c r="A167" s="107"/>
      <c r="B167" s="107"/>
      <c r="C167" s="108"/>
      <c r="D167" s="108"/>
      <c r="E167" s="126"/>
    </row>
    <row r="168" spans="1:5" s="106" customFormat="1" ht="20.25" x14ac:dyDescent="0.25">
      <c r="A168" s="107"/>
      <c r="B168" s="107"/>
      <c r="C168" s="108"/>
      <c r="D168" s="108"/>
      <c r="E168" s="126"/>
    </row>
    <row r="169" spans="1:5" s="106" customFormat="1" ht="20.25" x14ac:dyDescent="0.25">
      <c r="A169" s="107"/>
      <c r="B169" s="107"/>
      <c r="C169" s="108"/>
      <c r="D169" s="108"/>
      <c r="E169" s="126"/>
    </row>
    <row r="170" spans="1:5" s="106" customFormat="1" ht="20.25" x14ac:dyDescent="0.25">
      <c r="A170" s="107"/>
      <c r="B170" s="107"/>
      <c r="C170" s="108"/>
      <c r="D170" s="108"/>
      <c r="E170" s="126"/>
    </row>
    <row r="171" spans="1:5" s="106" customFormat="1" ht="20.25" x14ac:dyDescent="0.25">
      <c r="A171" s="107"/>
      <c r="B171" s="107"/>
      <c r="C171" s="108"/>
      <c r="D171" s="108"/>
      <c r="E171" s="126"/>
    </row>
    <row r="172" spans="1:5" s="106" customFormat="1" ht="20.25" x14ac:dyDescent="0.25">
      <c r="A172" s="107"/>
      <c r="B172" s="107"/>
      <c r="C172" s="108"/>
      <c r="D172" s="108"/>
      <c r="E172" s="126"/>
    </row>
    <row r="173" spans="1:5" s="106" customFormat="1" ht="20.25" x14ac:dyDescent="0.25">
      <c r="A173" s="107"/>
      <c r="B173" s="107"/>
      <c r="C173" s="108"/>
      <c r="D173" s="108"/>
      <c r="E173" s="126"/>
    </row>
    <row r="174" spans="1:5" s="106" customFormat="1" ht="20.25" x14ac:dyDescent="0.25">
      <c r="A174" s="107"/>
      <c r="B174" s="107"/>
      <c r="C174" s="108"/>
      <c r="D174" s="108"/>
      <c r="E174" s="126"/>
    </row>
    <row r="175" spans="1:5" s="106" customFormat="1" ht="20.25" x14ac:dyDescent="0.25">
      <c r="A175" s="107"/>
      <c r="B175" s="107"/>
      <c r="C175" s="108"/>
      <c r="D175" s="108"/>
      <c r="E175" s="126"/>
    </row>
    <row r="176" spans="1:5" s="106" customFormat="1" ht="20.25" x14ac:dyDescent="0.25">
      <c r="A176" s="107"/>
      <c r="B176" s="107"/>
      <c r="C176" s="108"/>
      <c r="D176" s="108"/>
      <c r="E176" s="126"/>
    </row>
    <row r="177" spans="1:5" s="106" customFormat="1" ht="20.25" x14ac:dyDescent="0.25">
      <c r="A177" s="107"/>
      <c r="B177" s="107"/>
      <c r="C177" s="108"/>
      <c r="D177" s="108"/>
      <c r="E177" s="126"/>
    </row>
    <row r="178" spans="1:5" s="106" customFormat="1" ht="20.25" x14ac:dyDescent="0.25">
      <c r="A178" s="107"/>
      <c r="B178" s="107"/>
      <c r="C178" s="108"/>
      <c r="D178" s="108"/>
      <c r="E178" s="126"/>
    </row>
    <row r="179" spans="1:5" s="106" customFormat="1" ht="20.25" x14ac:dyDescent="0.25">
      <c r="A179" s="107"/>
      <c r="B179" s="107"/>
      <c r="C179" s="108"/>
      <c r="D179" s="108"/>
      <c r="E179" s="126"/>
    </row>
    <row r="180" spans="1:5" s="106" customFormat="1" ht="20.25" x14ac:dyDescent="0.25">
      <c r="A180" s="107"/>
      <c r="B180" s="107"/>
      <c r="C180" s="108"/>
      <c r="D180" s="108"/>
      <c r="E180" s="126"/>
    </row>
    <row r="181" spans="1:5" s="106" customFormat="1" ht="20.25" x14ac:dyDescent="0.25">
      <c r="A181" s="107"/>
      <c r="B181" s="107"/>
      <c r="C181" s="108"/>
      <c r="D181" s="108"/>
      <c r="E181" s="126"/>
    </row>
    <row r="182" spans="1:5" s="106" customFormat="1" ht="20.25" x14ac:dyDescent="0.25">
      <c r="A182" s="107"/>
      <c r="B182" s="107"/>
      <c r="C182" s="108"/>
      <c r="D182" s="108"/>
      <c r="E182" s="126"/>
    </row>
    <row r="183" spans="1:5" s="106" customFormat="1" ht="20.25" x14ac:dyDescent="0.25">
      <c r="A183" s="107"/>
      <c r="B183" s="107"/>
      <c r="C183" s="108"/>
      <c r="D183" s="108"/>
      <c r="E183" s="126"/>
    </row>
    <row r="184" spans="1:5" s="106" customFormat="1" ht="20.25" x14ac:dyDescent="0.25">
      <c r="A184" s="107"/>
      <c r="B184" s="107"/>
      <c r="C184" s="108"/>
      <c r="D184" s="108"/>
      <c r="E184" s="126"/>
    </row>
    <row r="185" spans="1:5" s="106" customFormat="1" ht="20.25" x14ac:dyDescent="0.25">
      <c r="A185" s="107"/>
      <c r="B185" s="107"/>
      <c r="C185" s="108"/>
      <c r="D185" s="108"/>
      <c r="E185" s="126"/>
    </row>
    <row r="186" spans="1:5" s="106" customFormat="1" ht="20.25" x14ac:dyDescent="0.25">
      <c r="A186" s="107"/>
      <c r="B186" s="107"/>
      <c r="C186" s="108"/>
      <c r="D186" s="108"/>
      <c r="E186" s="126"/>
    </row>
    <row r="187" spans="1:5" s="106" customFormat="1" ht="20.25" x14ac:dyDescent="0.25">
      <c r="A187" s="107"/>
      <c r="B187" s="107"/>
      <c r="C187" s="108"/>
      <c r="D187" s="108"/>
      <c r="E187" s="126"/>
    </row>
    <row r="188" spans="1:5" s="106" customFormat="1" ht="20.25" x14ac:dyDescent="0.25">
      <c r="A188" s="107"/>
      <c r="B188" s="107"/>
      <c r="C188" s="108"/>
      <c r="D188" s="108"/>
      <c r="E188" s="126"/>
    </row>
    <row r="189" spans="1:5" s="106" customFormat="1" ht="20.25" x14ac:dyDescent="0.25">
      <c r="A189" s="107"/>
      <c r="B189" s="107"/>
      <c r="C189" s="108"/>
      <c r="D189" s="108"/>
      <c r="E189" s="126"/>
    </row>
    <row r="190" spans="1:5" s="106" customFormat="1" ht="20.25" x14ac:dyDescent="0.25">
      <c r="A190" s="107"/>
      <c r="B190" s="107"/>
      <c r="C190" s="108"/>
      <c r="D190" s="108"/>
      <c r="E190" s="126"/>
    </row>
    <row r="191" spans="1:5" s="106" customFormat="1" ht="20.25" x14ac:dyDescent="0.25">
      <c r="A191" s="107"/>
      <c r="B191" s="107"/>
      <c r="C191" s="108"/>
      <c r="D191" s="108"/>
      <c r="E191" s="126"/>
    </row>
    <row r="192" spans="1:5" s="106" customFormat="1" ht="20.25" x14ac:dyDescent="0.25">
      <c r="A192" s="107"/>
      <c r="B192" s="107"/>
      <c r="C192" s="108"/>
      <c r="D192" s="108"/>
      <c r="E192" s="126"/>
    </row>
    <row r="193" spans="1:5" s="106" customFormat="1" ht="20.25" x14ac:dyDescent="0.25">
      <c r="A193" s="107"/>
      <c r="B193" s="107"/>
      <c r="C193" s="108"/>
      <c r="D193" s="108"/>
      <c r="E193" s="126"/>
    </row>
    <row r="194" spans="1:5" s="106" customFormat="1" ht="20.25" x14ac:dyDescent="0.25">
      <c r="A194" s="107"/>
      <c r="B194" s="107"/>
      <c r="C194" s="108"/>
      <c r="D194" s="108"/>
      <c r="E194" s="126"/>
    </row>
    <row r="195" spans="1:5" s="106" customFormat="1" ht="20.25" x14ac:dyDescent="0.25">
      <c r="A195" s="107"/>
      <c r="B195" s="107"/>
      <c r="C195" s="108"/>
      <c r="D195" s="108"/>
      <c r="E195" s="126"/>
    </row>
    <row r="196" spans="1:5" s="106" customFormat="1" ht="20.25" x14ac:dyDescent="0.25">
      <c r="A196" s="107"/>
      <c r="B196" s="107"/>
      <c r="C196" s="108"/>
      <c r="D196" s="108"/>
      <c r="E196" s="126"/>
    </row>
    <row r="197" spans="1:5" s="106" customFormat="1" ht="20.25" x14ac:dyDescent="0.25">
      <c r="A197" s="107"/>
      <c r="B197" s="107"/>
      <c r="C197" s="108"/>
      <c r="D197" s="108"/>
      <c r="E197" s="126"/>
    </row>
    <row r="198" spans="1:5" s="106" customFormat="1" ht="20.25" x14ac:dyDescent="0.25">
      <c r="A198" s="107"/>
      <c r="B198" s="107"/>
      <c r="C198" s="108"/>
      <c r="D198" s="108"/>
      <c r="E198" s="126"/>
    </row>
    <row r="199" spans="1:5" s="106" customFormat="1" ht="20.25" x14ac:dyDescent="0.25">
      <c r="A199" s="107"/>
      <c r="B199" s="107"/>
      <c r="C199" s="108"/>
      <c r="D199" s="108"/>
      <c r="E199" s="126"/>
    </row>
    <row r="200" spans="1:5" s="106" customFormat="1" ht="20.25" x14ac:dyDescent="0.25">
      <c r="A200" s="107"/>
      <c r="B200" s="107"/>
      <c r="C200" s="108"/>
      <c r="D200" s="108"/>
      <c r="E200" s="126"/>
    </row>
    <row r="201" spans="1:5" s="106" customFormat="1" ht="20.25" x14ac:dyDescent="0.25">
      <c r="A201" s="107"/>
      <c r="B201" s="107"/>
      <c r="C201" s="108"/>
      <c r="D201" s="108"/>
      <c r="E201" s="126"/>
    </row>
    <row r="202" spans="1:5" s="106" customFormat="1" ht="20.25" x14ac:dyDescent="0.25">
      <c r="A202" s="107"/>
      <c r="B202" s="107"/>
      <c r="C202" s="108"/>
      <c r="D202" s="108"/>
      <c r="E202" s="126"/>
    </row>
    <row r="203" spans="1:5" s="106" customFormat="1" ht="20.25" x14ac:dyDescent="0.25">
      <c r="A203" s="107"/>
      <c r="B203" s="107"/>
      <c r="C203" s="108"/>
      <c r="D203" s="108"/>
      <c r="E203" s="126"/>
    </row>
    <row r="204" spans="1:5" s="106" customFormat="1" ht="20.25" x14ac:dyDescent="0.25">
      <c r="A204" s="107"/>
      <c r="B204" s="107"/>
      <c r="C204" s="108"/>
      <c r="D204" s="108"/>
      <c r="E204" s="126"/>
    </row>
    <row r="205" spans="1:5" s="106" customFormat="1" ht="20.25" x14ac:dyDescent="0.25">
      <c r="A205" s="107"/>
      <c r="B205" s="107"/>
      <c r="C205" s="108"/>
      <c r="D205" s="108"/>
      <c r="E205" s="126"/>
    </row>
    <row r="206" spans="1:5" s="106" customFormat="1" ht="20.25" x14ac:dyDescent="0.25">
      <c r="A206" s="107"/>
      <c r="B206" s="107"/>
      <c r="C206" s="108"/>
      <c r="D206" s="108"/>
      <c r="E206" s="126"/>
    </row>
    <row r="207" spans="1:5" s="106" customFormat="1" ht="20.25" x14ac:dyDescent="0.25">
      <c r="A207" s="107"/>
      <c r="B207" s="107"/>
      <c r="C207" s="108"/>
      <c r="D207" s="108"/>
      <c r="E207" s="126"/>
    </row>
    <row r="208" spans="1:5" s="106" customFormat="1" ht="20.25" x14ac:dyDescent="0.25">
      <c r="A208" s="107"/>
      <c r="B208" s="107"/>
      <c r="C208" s="108"/>
      <c r="D208" s="108"/>
      <c r="E208" s="126"/>
    </row>
    <row r="209" spans="1:5" s="106" customFormat="1" ht="20.25" x14ac:dyDescent="0.25">
      <c r="A209" s="107"/>
      <c r="B209" s="107"/>
      <c r="C209" s="108"/>
      <c r="D209" s="108"/>
      <c r="E209" s="126"/>
    </row>
    <row r="210" spans="1:5" s="106" customFormat="1" ht="20.25" x14ac:dyDescent="0.25">
      <c r="A210" s="107"/>
      <c r="B210" s="107"/>
      <c r="C210" s="108"/>
      <c r="D210" s="108"/>
      <c r="E210" s="126"/>
    </row>
    <row r="211" spans="1:5" s="106" customFormat="1" ht="20.25" x14ac:dyDescent="0.25">
      <c r="A211" s="107"/>
      <c r="B211" s="107"/>
      <c r="C211" s="108"/>
      <c r="D211" s="108"/>
      <c r="E211" s="126"/>
    </row>
    <row r="212" spans="1:5" s="106" customFormat="1" ht="20.25" x14ac:dyDescent="0.25">
      <c r="A212" s="107"/>
      <c r="B212" s="107"/>
      <c r="C212" s="108"/>
      <c r="D212" s="108"/>
      <c r="E212" s="126"/>
    </row>
    <row r="213" spans="1:5" s="106" customFormat="1" ht="20.25" x14ac:dyDescent="0.25">
      <c r="A213" s="107"/>
      <c r="B213" s="107"/>
      <c r="C213" s="108"/>
      <c r="D213" s="108"/>
      <c r="E213" s="126"/>
    </row>
    <row r="214" spans="1:5" s="106" customFormat="1" ht="20.25" x14ac:dyDescent="0.25">
      <c r="A214" s="107"/>
      <c r="B214" s="107"/>
      <c r="C214" s="108"/>
      <c r="D214" s="108"/>
      <c r="E214" s="126"/>
    </row>
    <row r="215" spans="1:5" s="106" customFormat="1" ht="20.25" x14ac:dyDescent="0.25">
      <c r="A215" s="107"/>
      <c r="B215" s="107"/>
      <c r="C215" s="108"/>
      <c r="D215" s="108"/>
      <c r="E215" s="126"/>
    </row>
    <row r="216" spans="1:5" s="106" customFormat="1" ht="20.25" x14ac:dyDescent="0.25">
      <c r="A216" s="107"/>
      <c r="B216" s="107"/>
      <c r="C216" s="108"/>
      <c r="D216" s="108"/>
      <c r="E216" s="126"/>
    </row>
    <row r="217" spans="1:5" s="106" customFormat="1" ht="20.25" x14ac:dyDescent="0.25">
      <c r="A217" s="107"/>
      <c r="B217" s="107"/>
      <c r="C217" s="108"/>
      <c r="D217" s="108"/>
      <c r="E217" s="126"/>
    </row>
    <row r="218" spans="1:5" s="106" customFormat="1" ht="20.25" x14ac:dyDescent="0.25">
      <c r="A218" s="107"/>
      <c r="B218" s="107"/>
      <c r="C218" s="108"/>
      <c r="D218" s="108"/>
      <c r="E218" s="126"/>
    </row>
    <row r="219" spans="1:5" s="106" customFormat="1" ht="20.25" x14ac:dyDescent="0.25">
      <c r="A219" s="107"/>
      <c r="B219" s="107"/>
      <c r="C219" s="108"/>
      <c r="D219" s="108"/>
      <c r="E219" s="126"/>
    </row>
    <row r="220" spans="1:5" s="106" customFormat="1" ht="20.25" x14ac:dyDescent="0.25">
      <c r="A220" s="107"/>
      <c r="B220" s="107"/>
      <c r="C220" s="108"/>
      <c r="D220" s="108"/>
      <c r="E220" s="126"/>
    </row>
    <row r="221" spans="1:5" s="106" customFormat="1" ht="20.25" x14ac:dyDescent="0.25">
      <c r="A221" s="107"/>
      <c r="B221" s="107"/>
      <c r="C221" s="108"/>
      <c r="D221" s="108"/>
      <c r="E221" s="126"/>
    </row>
    <row r="222" spans="1:5" s="106" customFormat="1" ht="20.25" x14ac:dyDescent="0.25">
      <c r="A222" s="107"/>
      <c r="B222" s="107"/>
      <c r="C222" s="108"/>
      <c r="D222" s="108"/>
      <c r="E222" s="126"/>
    </row>
    <row r="223" spans="1:5" s="106" customFormat="1" ht="20.25" x14ac:dyDescent="0.25">
      <c r="A223" s="107"/>
      <c r="B223" s="107"/>
      <c r="C223" s="108"/>
      <c r="D223" s="108"/>
      <c r="E223" s="126"/>
    </row>
    <row r="224" spans="1:5" s="106" customFormat="1" ht="20.25" x14ac:dyDescent="0.25">
      <c r="A224" s="107"/>
      <c r="B224" s="107"/>
      <c r="C224" s="108"/>
      <c r="D224" s="108"/>
      <c r="E224" s="126"/>
    </row>
    <row r="225" spans="1:7" s="106" customFormat="1" ht="20.25" x14ac:dyDescent="0.25">
      <c r="A225" s="107"/>
      <c r="B225" s="107"/>
      <c r="C225" s="108"/>
      <c r="D225" s="108"/>
      <c r="E225" s="126"/>
    </row>
    <row r="226" spans="1:7" s="106" customFormat="1" ht="20.25" x14ac:dyDescent="0.25">
      <c r="A226" s="107"/>
      <c r="B226" s="107"/>
      <c r="C226" s="108"/>
      <c r="D226" s="108"/>
      <c r="E226" s="126"/>
    </row>
    <row r="227" spans="1:7" s="106" customFormat="1" ht="20.25" x14ac:dyDescent="0.25">
      <c r="A227" s="107"/>
      <c r="B227" s="107"/>
      <c r="C227" s="108"/>
      <c r="D227" s="108"/>
      <c r="E227" s="126"/>
    </row>
    <row r="228" spans="1:7" s="106" customFormat="1" ht="20.25" x14ac:dyDescent="0.25">
      <c r="A228" s="107"/>
      <c r="B228" s="107"/>
      <c r="C228" s="108"/>
      <c r="D228" s="108"/>
      <c r="E228" s="126"/>
    </row>
    <row r="229" spans="1:7" s="106" customFormat="1" ht="20.25" x14ac:dyDescent="0.25">
      <c r="A229" s="107"/>
      <c r="B229" s="107"/>
      <c r="C229" s="108"/>
      <c r="D229" s="108"/>
      <c r="E229" s="126"/>
    </row>
    <row r="230" spans="1:7" s="106" customFormat="1" ht="20.25" x14ac:dyDescent="0.25">
      <c r="A230" s="107"/>
      <c r="B230" s="107"/>
      <c r="C230" s="108"/>
      <c r="D230" s="108"/>
      <c r="E230" s="126"/>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230</v>
      </c>
      <c r="C237" s="30" t="s">
        <v>231</v>
      </c>
      <c r="D237" t="s">
        <v>230</v>
      </c>
      <c r="E237" s="119" t="s">
        <v>231</v>
      </c>
    </row>
    <row r="238" spans="1:7" ht="21" x14ac:dyDescent="0.35">
      <c r="A238" s="6"/>
      <c r="B238" s="31" t="s">
        <v>232</v>
      </c>
      <c r="C238" s="31" t="s">
        <v>233</v>
      </c>
      <c r="D238" t="s">
        <v>232</v>
      </c>
      <c r="F238" t="s">
        <v>232</v>
      </c>
      <c r="G238" t="str">
        <f ca="1">IF(NOT(ISERROR(MATCH(F238,_xlfn.ANCHORARRAY(B249),0))),#REF!&amp;"Por favor no seleccionar los criterios de impacto",F238)</f>
        <v>Afectación Económica o presupuestal</v>
      </c>
    </row>
    <row r="239" spans="1:7" ht="21" x14ac:dyDescent="0.35">
      <c r="A239" s="6"/>
      <c r="B239" s="31" t="s">
        <v>232</v>
      </c>
      <c r="C239" s="31" t="s">
        <v>187</v>
      </c>
      <c r="E239" s="119" t="s">
        <v>233</v>
      </c>
    </row>
    <row r="240" spans="1:7" ht="21" x14ac:dyDescent="0.35">
      <c r="A240" s="6"/>
      <c r="B240" s="31" t="s">
        <v>232</v>
      </c>
      <c r="C240" s="31" t="s">
        <v>191</v>
      </c>
      <c r="E240" s="119" t="s">
        <v>187</v>
      </c>
    </row>
    <row r="241" spans="1:5" ht="21" x14ac:dyDescent="0.35">
      <c r="A241" s="6"/>
      <c r="B241" s="31" t="s">
        <v>232</v>
      </c>
      <c r="C241" s="31" t="s">
        <v>195</v>
      </c>
      <c r="E241" s="119" t="s">
        <v>191</v>
      </c>
    </row>
    <row r="242" spans="1:5" ht="21" x14ac:dyDescent="0.35">
      <c r="A242" s="6"/>
      <c r="B242" s="31" t="s">
        <v>232</v>
      </c>
      <c r="C242" s="31" t="s">
        <v>199</v>
      </c>
      <c r="E242" s="119" t="s">
        <v>195</v>
      </c>
    </row>
    <row r="243" spans="1:5" ht="21" x14ac:dyDescent="0.35">
      <c r="A243" s="6"/>
      <c r="B243" s="31" t="s">
        <v>181</v>
      </c>
      <c r="C243" s="31" t="s">
        <v>185</v>
      </c>
      <c r="E243" s="119" t="s">
        <v>199</v>
      </c>
    </row>
    <row r="244" spans="1:5" ht="21" x14ac:dyDescent="0.35">
      <c r="A244" s="6"/>
      <c r="B244" s="31" t="s">
        <v>181</v>
      </c>
      <c r="C244" s="31" t="s">
        <v>234</v>
      </c>
      <c r="D244" t="s">
        <v>181</v>
      </c>
    </row>
    <row r="245" spans="1:5" ht="21" x14ac:dyDescent="0.35">
      <c r="A245" s="6"/>
      <c r="B245" s="31" t="s">
        <v>181</v>
      </c>
      <c r="C245" s="31" t="s">
        <v>192</v>
      </c>
      <c r="E245" s="119" t="s">
        <v>185</v>
      </c>
    </row>
    <row r="246" spans="1:5" ht="21" x14ac:dyDescent="0.35">
      <c r="A246" s="6"/>
      <c r="B246" s="31" t="s">
        <v>181</v>
      </c>
      <c r="C246" s="31" t="s">
        <v>235</v>
      </c>
      <c r="E246" s="119" t="s">
        <v>234</v>
      </c>
    </row>
    <row r="247" spans="1:5" ht="21" x14ac:dyDescent="0.35">
      <c r="A247" s="6"/>
      <c r="B247" s="31" t="s">
        <v>181</v>
      </c>
      <c r="C247" s="31" t="s">
        <v>200</v>
      </c>
      <c r="E247" s="119" t="s">
        <v>192</v>
      </c>
    </row>
    <row r="248" spans="1:5" x14ac:dyDescent="0.25">
      <c r="A248" s="6"/>
      <c r="B248" s="32"/>
      <c r="C248" s="32"/>
      <c r="E248" s="119" t="s">
        <v>235</v>
      </c>
    </row>
    <row r="249" spans="1:5" x14ac:dyDescent="0.25">
      <c r="A249" s="6"/>
      <c r="B249" s="32" t="e" cm="1">
        <f t="array" aca="1" ref="B249:B251" ca="1">_xlfn.UNIQUE(Tabla1[[#All],[Criterios]])</f>
        <v>#NAME?</v>
      </c>
      <c r="C249" s="32"/>
      <c r="E249" s="119" t="s">
        <v>200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E12" sqref="E12"/>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02" t="s">
        <v>236</v>
      </c>
      <c r="C1" s="403"/>
      <c r="D1" s="403"/>
      <c r="E1" s="403"/>
      <c r="F1" s="404"/>
    </row>
    <row r="2" spans="2:11" ht="16.5" thickBot="1" x14ac:dyDescent="0.3">
      <c r="B2" s="35"/>
      <c r="C2" s="35"/>
      <c r="D2" s="35"/>
      <c r="E2" s="35"/>
      <c r="F2" s="35"/>
      <c r="I2" s="128"/>
      <c r="J2" s="140" t="s">
        <v>148</v>
      </c>
      <c r="K2" s="140" t="s">
        <v>135</v>
      </c>
    </row>
    <row r="3" spans="2:11" ht="16.5" thickBot="1" x14ac:dyDescent="0.25">
      <c r="B3" s="405" t="s">
        <v>237</v>
      </c>
      <c r="C3" s="406"/>
      <c r="D3" s="406"/>
      <c r="E3" s="180" t="s">
        <v>238</v>
      </c>
      <c r="F3" s="36" t="s">
        <v>239</v>
      </c>
      <c r="I3" s="139" t="s">
        <v>134</v>
      </c>
      <c r="J3" s="130">
        <v>0.5</v>
      </c>
      <c r="K3" s="130">
        <v>0.45</v>
      </c>
    </row>
    <row r="4" spans="2:11" ht="31.5" x14ac:dyDescent="0.2">
      <c r="B4" s="407" t="s">
        <v>240</v>
      </c>
      <c r="C4" s="409" t="s">
        <v>124</v>
      </c>
      <c r="D4" s="181" t="s">
        <v>134</v>
      </c>
      <c r="E4" s="37" t="s">
        <v>241</v>
      </c>
      <c r="F4" s="38">
        <v>0.25</v>
      </c>
      <c r="I4" s="140" t="s">
        <v>141</v>
      </c>
      <c r="J4" s="130">
        <v>0.4</v>
      </c>
      <c r="K4" s="130">
        <v>0.35</v>
      </c>
    </row>
    <row r="5" spans="2:11" ht="47.25" x14ac:dyDescent="0.2">
      <c r="B5" s="408"/>
      <c r="C5" s="410"/>
      <c r="D5" s="182" t="s">
        <v>141</v>
      </c>
      <c r="E5" s="39" t="s">
        <v>242</v>
      </c>
      <c r="F5" s="40">
        <v>0.15</v>
      </c>
      <c r="I5" s="140" t="s">
        <v>145</v>
      </c>
      <c r="J5" s="130">
        <v>0.35</v>
      </c>
      <c r="K5" s="130">
        <v>0.3</v>
      </c>
    </row>
    <row r="6" spans="2:11" ht="47.25" x14ac:dyDescent="0.2">
      <c r="B6" s="408"/>
      <c r="C6" s="410"/>
      <c r="D6" s="182" t="s">
        <v>145</v>
      </c>
      <c r="E6" s="39" t="s">
        <v>243</v>
      </c>
      <c r="F6" s="40">
        <v>0.1</v>
      </c>
    </row>
    <row r="7" spans="2:11" ht="63" x14ac:dyDescent="0.2">
      <c r="B7" s="408"/>
      <c r="C7" s="410" t="s">
        <v>125</v>
      </c>
      <c r="D7" s="182" t="s">
        <v>148</v>
      </c>
      <c r="E7" s="39" t="s">
        <v>244</v>
      </c>
      <c r="F7" s="40">
        <v>0.25</v>
      </c>
      <c r="G7" s="129"/>
    </row>
    <row r="8" spans="2:11" ht="31.5" x14ac:dyDescent="0.2">
      <c r="B8" s="408"/>
      <c r="C8" s="410"/>
      <c r="D8" s="182" t="s">
        <v>135</v>
      </c>
      <c r="E8" s="39" t="s">
        <v>245</v>
      </c>
      <c r="F8" s="40">
        <v>0.2</v>
      </c>
      <c r="G8" s="129"/>
    </row>
    <row r="9" spans="2:11" ht="47.25" x14ac:dyDescent="0.2">
      <c r="B9" s="408" t="s">
        <v>246</v>
      </c>
      <c r="C9" s="410" t="s">
        <v>127</v>
      </c>
      <c r="D9" s="182" t="s">
        <v>136</v>
      </c>
      <c r="E9" s="39" t="s">
        <v>247</v>
      </c>
      <c r="F9" s="41" t="s">
        <v>248</v>
      </c>
    </row>
    <row r="10" spans="2:11" ht="63" x14ac:dyDescent="0.2">
      <c r="B10" s="408"/>
      <c r="C10" s="410"/>
      <c r="D10" s="182" t="s">
        <v>249</v>
      </c>
      <c r="E10" s="39" t="s">
        <v>250</v>
      </c>
      <c r="F10" s="41" t="s">
        <v>248</v>
      </c>
    </row>
    <row r="11" spans="2:11" ht="47.25" x14ac:dyDescent="0.2">
      <c r="B11" s="408"/>
      <c r="C11" s="410" t="s">
        <v>128</v>
      </c>
      <c r="D11" s="182" t="s">
        <v>137</v>
      </c>
      <c r="E11" s="39" t="s">
        <v>251</v>
      </c>
      <c r="F11" s="41" t="s">
        <v>248</v>
      </c>
    </row>
    <row r="12" spans="2:11" ht="47.25" x14ac:dyDescent="0.2">
      <c r="B12" s="408"/>
      <c r="C12" s="410"/>
      <c r="D12" s="182" t="s">
        <v>146</v>
      </c>
      <c r="E12" s="39" t="s">
        <v>252</v>
      </c>
      <c r="F12" s="41" t="s">
        <v>248</v>
      </c>
    </row>
    <row r="13" spans="2:11" ht="31.5" x14ac:dyDescent="0.2">
      <c r="B13" s="408"/>
      <c r="C13" s="410" t="s">
        <v>129</v>
      </c>
      <c r="D13" s="182" t="s">
        <v>138</v>
      </c>
      <c r="E13" s="39" t="s">
        <v>253</v>
      </c>
      <c r="F13" s="41" t="s">
        <v>248</v>
      </c>
    </row>
    <row r="14" spans="2:11" ht="32.25" thickBot="1" x14ac:dyDescent="0.25">
      <c r="B14" s="411"/>
      <c r="C14" s="412"/>
      <c r="D14" s="183" t="s">
        <v>140</v>
      </c>
      <c r="E14" s="42" t="s">
        <v>254</v>
      </c>
      <c r="F14" s="43" t="s">
        <v>248</v>
      </c>
    </row>
    <row r="15" spans="2:11" ht="49.5" customHeight="1" x14ac:dyDescent="0.2">
      <c r="B15" s="401" t="s">
        <v>255</v>
      </c>
      <c r="C15" s="401"/>
      <c r="D15" s="401"/>
      <c r="E15" s="401"/>
      <c r="F15" s="401"/>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14" zoomScale="86" zoomScaleNormal="86" workbookViewId="0">
      <selection activeCell="AT50" sqref="AT50"/>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13" t="s">
        <v>256</v>
      </c>
      <c r="C4" s="413"/>
      <c r="D4" s="413"/>
      <c r="E4" s="413"/>
      <c r="F4" s="413"/>
      <c r="G4" s="413"/>
      <c r="H4" s="413"/>
      <c r="I4" s="413"/>
      <c r="J4" s="414" t="s">
        <v>49</v>
      </c>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T4" s="415" t="s">
        <v>83</v>
      </c>
      <c r="AU4" s="415"/>
    </row>
    <row r="5" spans="2:47" x14ac:dyDescent="0.25">
      <c r="B5" s="413"/>
      <c r="C5" s="413"/>
      <c r="D5" s="413"/>
      <c r="E5" s="413"/>
      <c r="F5" s="413"/>
      <c r="G5" s="413"/>
      <c r="H5" s="413"/>
      <c r="I5" s="413"/>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T5" s="415"/>
      <c r="AU5" s="415"/>
    </row>
    <row r="6" spans="2:47" x14ac:dyDescent="0.25">
      <c r="B6" s="413"/>
      <c r="C6" s="413"/>
      <c r="D6" s="413"/>
      <c r="E6" s="413"/>
      <c r="F6" s="413"/>
      <c r="G6" s="413"/>
      <c r="H6" s="413"/>
      <c r="I6" s="413"/>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T6" s="415"/>
      <c r="AU6" s="415"/>
    </row>
    <row r="7" spans="2:47" ht="15.75" thickBot="1" x14ac:dyDescent="0.3"/>
    <row r="8" spans="2:47" ht="15.75" x14ac:dyDescent="0.25">
      <c r="B8" s="416" t="s">
        <v>168</v>
      </c>
      <c r="C8" s="416"/>
      <c r="D8" s="417"/>
      <c r="E8" s="418" t="s">
        <v>257</v>
      </c>
      <c r="F8" s="419"/>
      <c r="G8" s="419"/>
      <c r="H8" s="419"/>
      <c r="I8" s="420"/>
      <c r="J8" s="45" t="s">
        <v>258</v>
      </c>
      <c r="K8" s="46" t="s">
        <v>258</v>
      </c>
      <c r="L8" s="46" t="s">
        <v>258</v>
      </c>
      <c r="M8" s="46" t="s">
        <v>258</v>
      </c>
      <c r="N8" s="46" t="s">
        <v>258</v>
      </c>
      <c r="O8" s="47" t="s">
        <v>258</v>
      </c>
      <c r="P8" s="45" t="s">
        <v>258</v>
      </c>
      <c r="Q8" s="46" t="s">
        <v>258</v>
      </c>
      <c r="R8" s="46" t="s">
        <v>258</v>
      </c>
      <c r="S8" s="46" t="s">
        <v>258</v>
      </c>
      <c r="T8" s="46" t="s">
        <v>258</v>
      </c>
      <c r="U8" s="47" t="s">
        <v>258</v>
      </c>
      <c r="V8" s="45" t="s">
        <v>258</v>
      </c>
      <c r="W8" s="46" t="s">
        <v>258</v>
      </c>
      <c r="X8" s="46" t="s">
        <v>258</v>
      </c>
      <c r="Y8" s="46" t="s">
        <v>258</v>
      </c>
      <c r="Z8" s="46" t="s">
        <v>258</v>
      </c>
      <c r="AA8" s="47" t="s">
        <v>258</v>
      </c>
      <c r="AB8" s="45" t="s">
        <v>258</v>
      </c>
      <c r="AC8" s="46" t="s">
        <v>258</v>
      </c>
      <c r="AD8" s="46" t="s">
        <v>258</v>
      </c>
      <c r="AE8" s="46" t="s">
        <v>258</v>
      </c>
      <c r="AF8" s="46" t="s">
        <v>258</v>
      </c>
      <c r="AG8" s="47" t="s">
        <v>258</v>
      </c>
      <c r="AH8" s="48" t="s">
        <v>258</v>
      </c>
      <c r="AI8" s="49" t="s">
        <v>258</v>
      </c>
      <c r="AJ8" s="49" t="s">
        <v>258</v>
      </c>
      <c r="AK8" s="49" t="s">
        <v>258</v>
      </c>
      <c r="AL8" s="49" t="s">
        <v>258</v>
      </c>
      <c r="AN8" s="427" t="s">
        <v>259</v>
      </c>
      <c r="AO8" s="428"/>
      <c r="AP8" s="428"/>
      <c r="AQ8" s="428"/>
      <c r="AR8" s="428"/>
      <c r="AS8" s="429"/>
      <c r="AT8" s="436" t="s">
        <v>260</v>
      </c>
      <c r="AU8" s="436"/>
    </row>
    <row r="9" spans="2:47" ht="15.75" x14ac:dyDescent="0.25">
      <c r="B9" s="416"/>
      <c r="C9" s="416"/>
      <c r="D9" s="417"/>
      <c r="E9" s="421"/>
      <c r="F9" s="422"/>
      <c r="G9" s="422"/>
      <c r="H9" s="422"/>
      <c r="I9" s="423"/>
      <c r="J9" s="50" t="s">
        <v>258</v>
      </c>
      <c r="K9" s="51" t="s">
        <v>258</v>
      </c>
      <c r="L9" s="51" t="s">
        <v>258</v>
      </c>
      <c r="M9" s="51" t="s">
        <v>258</v>
      </c>
      <c r="N9" s="51" t="s">
        <v>258</v>
      </c>
      <c r="O9" s="52" t="s">
        <v>258</v>
      </c>
      <c r="P9" s="50" t="s">
        <v>258</v>
      </c>
      <c r="Q9" s="51" t="s">
        <v>258</v>
      </c>
      <c r="R9" s="51" t="s">
        <v>258</v>
      </c>
      <c r="S9" s="51" t="s">
        <v>258</v>
      </c>
      <c r="T9" s="51" t="s">
        <v>258</v>
      </c>
      <c r="U9" s="52" t="s">
        <v>258</v>
      </c>
      <c r="V9" s="50" t="s">
        <v>258</v>
      </c>
      <c r="W9" s="51" t="s">
        <v>258</v>
      </c>
      <c r="X9" s="51" t="s">
        <v>258</v>
      </c>
      <c r="Y9" s="51" t="s">
        <v>258</v>
      </c>
      <c r="Z9" s="51" t="s">
        <v>258</v>
      </c>
      <c r="AA9" s="52" t="s">
        <v>258</v>
      </c>
      <c r="AB9" s="50" t="s">
        <v>258</v>
      </c>
      <c r="AC9" s="51" t="s">
        <v>258</v>
      </c>
      <c r="AD9" s="51" t="s">
        <v>258</v>
      </c>
      <c r="AE9" s="51" t="s">
        <v>258</v>
      </c>
      <c r="AF9" s="51" t="s">
        <v>258</v>
      </c>
      <c r="AG9" s="52" t="s">
        <v>258</v>
      </c>
      <c r="AH9" s="53" t="s">
        <v>258</v>
      </c>
      <c r="AI9" s="54" t="s">
        <v>258</v>
      </c>
      <c r="AJ9" s="54" t="s">
        <v>258</v>
      </c>
      <c r="AK9" s="54" t="s">
        <v>258</v>
      </c>
      <c r="AL9" s="54" t="s">
        <v>258</v>
      </c>
      <c r="AN9" s="430"/>
      <c r="AO9" s="431"/>
      <c r="AP9" s="431"/>
      <c r="AQ9" s="431"/>
      <c r="AR9" s="431"/>
      <c r="AS9" s="432"/>
      <c r="AT9" s="436"/>
      <c r="AU9" s="436"/>
    </row>
    <row r="10" spans="2:47" ht="15.75" x14ac:dyDescent="0.25">
      <c r="B10" s="416"/>
      <c r="C10" s="416"/>
      <c r="D10" s="417"/>
      <c r="E10" s="421"/>
      <c r="F10" s="422"/>
      <c r="G10" s="422"/>
      <c r="H10" s="422"/>
      <c r="I10" s="423"/>
      <c r="J10" s="50" t="s">
        <v>258</v>
      </c>
      <c r="K10" s="51" t="s">
        <v>258</v>
      </c>
      <c r="L10" s="51" t="s">
        <v>258</v>
      </c>
      <c r="M10" s="51" t="s">
        <v>258</v>
      </c>
      <c r="N10" s="51" t="s">
        <v>258</v>
      </c>
      <c r="O10" s="52" t="s">
        <v>258</v>
      </c>
      <c r="P10" s="50" t="s">
        <v>258</v>
      </c>
      <c r="Q10" s="51" t="s">
        <v>258</v>
      </c>
      <c r="R10" s="51" t="s">
        <v>258</v>
      </c>
      <c r="S10" s="51" t="s">
        <v>258</v>
      </c>
      <c r="T10" s="51" t="s">
        <v>258</v>
      </c>
      <c r="U10" s="52" t="s">
        <v>258</v>
      </c>
      <c r="V10" s="50" t="s">
        <v>258</v>
      </c>
      <c r="W10" s="51" t="s">
        <v>258</v>
      </c>
      <c r="X10" s="51" t="s">
        <v>258</v>
      </c>
      <c r="Y10" s="51" t="s">
        <v>258</v>
      </c>
      <c r="Z10" s="51" t="s">
        <v>258</v>
      </c>
      <c r="AA10" s="52" t="s">
        <v>258</v>
      </c>
      <c r="AB10" s="50" t="s">
        <v>258</v>
      </c>
      <c r="AC10" s="51" t="s">
        <v>258</v>
      </c>
      <c r="AD10" s="51" t="s">
        <v>258</v>
      </c>
      <c r="AE10" s="51" t="s">
        <v>258</v>
      </c>
      <c r="AF10" s="51" t="s">
        <v>258</v>
      </c>
      <c r="AG10" s="52" t="s">
        <v>258</v>
      </c>
      <c r="AH10" s="53" t="s">
        <v>258</v>
      </c>
      <c r="AI10" s="54" t="s">
        <v>258</v>
      </c>
      <c r="AJ10" s="54" t="s">
        <v>258</v>
      </c>
      <c r="AK10" s="54" t="s">
        <v>258</v>
      </c>
      <c r="AL10" s="54" t="s">
        <v>258</v>
      </c>
      <c r="AN10" s="430"/>
      <c r="AO10" s="431"/>
      <c r="AP10" s="431"/>
      <c r="AQ10" s="431"/>
      <c r="AR10" s="431"/>
      <c r="AS10" s="432"/>
      <c r="AT10" s="436"/>
      <c r="AU10" s="436"/>
    </row>
    <row r="11" spans="2:47" ht="15.75" x14ac:dyDescent="0.25">
      <c r="B11" s="416"/>
      <c r="C11" s="416"/>
      <c r="D11" s="417"/>
      <c r="E11" s="421"/>
      <c r="F11" s="422"/>
      <c r="G11" s="422"/>
      <c r="H11" s="422"/>
      <c r="I11" s="423"/>
      <c r="J11" s="50" t="s">
        <v>258</v>
      </c>
      <c r="K11" s="51" t="s">
        <v>258</v>
      </c>
      <c r="L11" s="51" t="s">
        <v>258</v>
      </c>
      <c r="M11" s="51" t="s">
        <v>258</v>
      </c>
      <c r="N11" s="51" t="s">
        <v>258</v>
      </c>
      <c r="O11" s="52" t="s">
        <v>258</v>
      </c>
      <c r="P11" s="50" t="s">
        <v>258</v>
      </c>
      <c r="Q11" s="51" t="s">
        <v>258</v>
      </c>
      <c r="R11" s="51" t="s">
        <v>258</v>
      </c>
      <c r="S11" s="51" t="s">
        <v>258</v>
      </c>
      <c r="T11" s="51" t="s">
        <v>258</v>
      </c>
      <c r="U11" s="52" t="s">
        <v>258</v>
      </c>
      <c r="V11" s="50" t="s">
        <v>258</v>
      </c>
      <c r="W11" s="51" t="s">
        <v>258</v>
      </c>
      <c r="X11" s="51" t="s">
        <v>258</v>
      </c>
      <c r="Y11" s="51" t="s">
        <v>258</v>
      </c>
      <c r="Z11" s="51" t="s">
        <v>258</v>
      </c>
      <c r="AA11" s="52" t="s">
        <v>258</v>
      </c>
      <c r="AB11" s="50" t="s">
        <v>258</v>
      </c>
      <c r="AC11" s="51" t="s">
        <v>258</v>
      </c>
      <c r="AD11" s="51" t="s">
        <v>258</v>
      </c>
      <c r="AE11" s="51" t="s">
        <v>258</v>
      </c>
      <c r="AF11" s="51" t="s">
        <v>258</v>
      </c>
      <c r="AG11" s="52" t="s">
        <v>258</v>
      </c>
      <c r="AH11" s="53" t="s">
        <v>258</v>
      </c>
      <c r="AI11" s="54" t="s">
        <v>258</v>
      </c>
      <c r="AJ11" s="54" t="s">
        <v>258</v>
      </c>
      <c r="AK11" s="54" t="s">
        <v>258</v>
      </c>
      <c r="AL11" s="54" t="s">
        <v>258</v>
      </c>
      <c r="AN11" s="430"/>
      <c r="AO11" s="431"/>
      <c r="AP11" s="431"/>
      <c r="AQ11" s="431"/>
      <c r="AR11" s="431"/>
      <c r="AS11" s="432"/>
      <c r="AT11" s="436"/>
      <c r="AU11" s="436"/>
    </row>
    <row r="12" spans="2:47" ht="15.75" x14ac:dyDescent="0.25">
      <c r="B12" s="416"/>
      <c r="C12" s="416"/>
      <c r="D12" s="417"/>
      <c r="E12" s="421"/>
      <c r="F12" s="422"/>
      <c r="G12" s="422"/>
      <c r="H12" s="422"/>
      <c r="I12" s="423"/>
      <c r="J12" s="50" t="s">
        <v>258</v>
      </c>
      <c r="K12" s="51" t="s">
        <v>258</v>
      </c>
      <c r="L12" s="51" t="s">
        <v>258</v>
      </c>
      <c r="M12" s="51" t="s">
        <v>258</v>
      </c>
      <c r="N12" s="51" t="s">
        <v>258</v>
      </c>
      <c r="O12" s="52" t="s">
        <v>258</v>
      </c>
      <c r="P12" s="50" t="s">
        <v>258</v>
      </c>
      <c r="Q12" s="51" t="s">
        <v>258</v>
      </c>
      <c r="R12" s="51" t="s">
        <v>258</v>
      </c>
      <c r="S12" s="51" t="s">
        <v>258</v>
      </c>
      <c r="T12" s="51" t="s">
        <v>258</v>
      </c>
      <c r="U12" s="52" t="s">
        <v>258</v>
      </c>
      <c r="V12" s="50" t="s">
        <v>258</v>
      </c>
      <c r="W12" s="51" t="s">
        <v>258</v>
      </c>
      <c r="X12" s="51" t="s">
        <v>258</v>
      </c>
      <c r="Y12" s="51" t="s">
        <v>258</v>
      </c>
      <c r="Z12" s="51" t="s">
        <v>258</v>
      </c>
      <c r="AA12" s="52" t="s">
        <v>258</v>
      </c>
      <c r="AB12" s="50" t="s">
        <v>258</v>
      </c>
      <c r="AC12" s="51" t="s">
        <v>258</v>
      </c>
      <c r="AD12" s="51" t="s">
        <v>258</v>
      </c>
      <c r="AE12" s="51" t="s">
        <v>258</v>
      </c>
      <c r="AF12" s="51" t="s">
        <v>258</v>
      </c>
      <c r="AG12" s="52" t="s">
        <v>258</v>
      </c>
      <c r="AH12" s="53" t="s">
        <v>258</v>
      </c>
      <c r="AI12" s="54" t="s">
        <v>258</v>
      </c>
      <c r="AJ12" s="54" t="s">
        <v>258</v>
      </c>
      <c r="AK12" s="54" t="s">
        <v>258</v>
      </c>
      <c r="AL12" s="54" t="s">
        <v>258</v>
      </c>
      <c r="AN12" s="430"/>
      <c r="AO12" s="431"/>
      <c r="AP12" s="431"/>
      <c r="AQ12" s="431"/>
      <c r="AR12" s="431"/>
      <c r="AS12" s="432"/>
      <c r="AT12" s="436"/>
      <c r="AU12" s="436"/>
    </row>
    <row r="13" spans="2:47" ht="15.75" x14ac:dyDescent="0.25">
      <c r="B13" s="416"/>
      <c r="C13" s="416"/>
      <c r="D13" s="417"/>
      <c r="E13" s="421"/>
      <c r="F13" s="422"/>
      <c r="G13" s="422"/>
      <c r="H13" s="422"/>
      <c r="I13" s="423"/>
      <c r="J13" s="50" t="s">
        <v>258</v>
      </c>
      <c r="K13" s="51" t="s">
        <v>258</v>
      </c>
      <c r="L13" s="51" t="s">
        <v>258</v>
      </c>
      <c r="M13" s="51" t="s">
        <v>258</v>
      </c>
      <c r="N13" s="51" t="s">
        <v>258</v>
      </c>
      <c r="O13" s="52" t="s">
        <v>258</v>
      </c>
      <c r="P13" s="50" t="s">
        <v>258</v>
      </c>
      <c r="Q13" s="51" t="s">
        <v>258</v>
      </c>
      <c r="R13" s="51" t="s">
        <v>258</v>
      </c>
      <c r="S13" s="51" t="s">
        <v>258</v>
      </c>
      <c r="T13" s="51" t="s">
        <v>258</v>
      </c>
      <c r="U13" s="52" t="s">
        <v>258</v>
      </c>
      <c r="V13" s="50" t="s">
        <v>258</v>
      </c>
      <c r="W13" s="51" t="s">
        <v>258</v>
      </c>
      <c r="X13" s="51" t="s">
        <v>258</v>
      </c>
      <c r="Y13" s="51" t="s">
        <v>258</v>
      </c>
      <c r="Z13" s="51" t="s">
        <v>258</v>
      </c>
      <c r="AA13" s="52" t="s">
        <v>258</v>
      </c>
      <c r="AB13" s="50" t="s">
        <v>258</v>
      </c>
      <c r="AC13" s="51" t="s">
        <v>258</v>
      </c>
      <c r="AD13" s="51" t="s">
        <v>258</v>
      </c>
      <c r="AE13" s="51" t="s">
        <v>258</v>
      </c>
      <c r="AF13" s="51" t="s">
        <v>258</v>
      </c>
      <c r="AG13" s="52" t="s">
        <v>258</v>
      </c>
      <c r="AH13" s="53" t="s">
        <v>258</v>
      </c>
      <c r="AI13" s="54" t="s">
        <v>258</v>
      </c>
      <c r="AJ13" s="54" t="s">
        <v>258</v>
      </c>
      <c r="AK13" s="54" t="s">
        <v>258</v>
      </c>
      <c r="AL13" s="54" t="s">
        <v>258</v>
      </c>
      <c r="AN13" s="430"/>
      <c r="AO13" s="431"/>
      <c r="AP13" s="431"/>
      <c r="AQ13" s="431"/>
      <c r="AR13" s="431"/>
      <c r="AS13" s="432"/>
      <c r="AT13" s="436"/>
      <c r="AU13" s="436"/>
    </row>
    <row r="14" spans="2:47" ht="5.25" customHeight="1" thickBot="1" x14ac:dyDescent="0.3">
      <c r="B14" s="416"/>
      <c r="C14" s="416"/>
      <c r="D14" s="417"/>
      <c r="E14" s="421"/>
      <c r="F14" s="422"/>
      <c r="G14" s="422"/>
      <c r="H14" s="422"/>
      <c r="I14" s="423"/>
      <c r="J14" s="50" t="s">
        <v>258</v>
      </c>
      <c r="K14" s="51" t="s">
        <v>258</v>
      </c>
      <c r="L14" s="51" t="s">
        <v>258</v>
      </c>
      <c r="M14" s="51" t="s">
        <v>258</v>
      </c>
      <c r="N14" s="51" t="s">
        <v>258</v>
      </c>
      <c r="O14" s="52" t="s">
        <v>258</v>
      </c>
      <c r="P14" s="50" t="s">
        <v>258</v>
      </c>
      <c r="Q14" s="51" t="s">
        <v>258</v>
      </c>
      <c r="R14" s="51" t="s">
        <v>258</v>
      </c>
      <c r="S14" s="51" t="s">
        <v>258</v>
      </c>
      <c r="T14" s="51" t="s">
        <v>258</v>
      </c>
      <c r="U14" s="52" t="s">
        <v>258</v>
      </c>
      <c r="V14" s="50" t="s">
        <v>258</v>
      </c>
      <c r="W14" s="51" t="s">
        <v>258</v>
      </c>
      <c r="X14" s="51" t="s">
        <v>258</v>
      </c>
      <c r="Y14" s="51" t="s">
        <v>258</v>
      </c>
      <c r="Z14" s="51" t="s">
        <v>258</v>
      </c>
      <c r="AA14" s="52" t="s">
        <v>258</v>
      </c>
      <c r="AB14" s="50" t="s">
        <v>258</v>
      </c>
      <c r="AC14" s="51" t="s">
        <v>258</v>
      </c>
      <c r="AD14" s="51" t="s">
        <v>258</v>
      </c>
      <c r="AE14" s="51" t="s">
        <v>258</v>
      </c>
      <c r="AF14" s="51" t="s">
        <v>258</v>
      </c>
      <c r="AG14" s="52" t="s">
        <v>258</v>
      </c>
      <c r="AH14" s="53" t="s">
        <v>258</v>
      </c>
      <c r="AI14" s="54" t="s">
        <v>258</v>
      </c>
      <c r="AJ14" s="54" t="s">
        <v>258</v>
      </c>
      <c r="AK14" s="54" t="s">
        <v>258</v>
      </c>
      <c r="AL14" s="54" t="s">
        <v>258</v>
      </c>
      <c r="AN14" s="430"/>
      <c r="AO14" s="431"/>
      <c r="AP14" s="431"/>
      <c r="AQ14" s="431"/>
      <c r="AR14" s="431"/>
      <c r="AS14" s="432"/>
      <c r="AT14" s="436"/>
      <c r="AU14" s="436"/>
    </row>
    <row r="15" spans="2:47" ht="16.5" hidden="1" thickBot="1" x14ac:dyDescent="0.3">
      <c r="B15" s="416"/>
      <c r="C15" s="416"/>
      <c r="D15" s="417"/>
      <c r="E15" s="421"/>
      <c r="F15" s="422"/>
      <c r="G15" s="422"/>
      <c r="H15" s="422"/>
      <c r="I15" s="423"/>
      <c r="J15" s="50" t="s">
        <v>258</v>
      </c>
      <c r="K15" s="51" t="s">
        <v>258</v>
      </c>
      <c r="L15" s="51" t="s">
        <v>258</v>
      </c>
      <c r="M15" s="51" t="s">
        <v>258</v>
      </c>
      <c r="N15" s="51" t="s">
        <v>258</v>
      </c>
      <c r="O15" s="52" t="s">
        <v>258</v>
      </c>
      <c r="P15" s="50" t="s">
        <v>258</v>
      </c>
      <c r="Q15" s="51" t="s">
        <v>258</v>
      </c>
      <c r="R15" s="51" t="s">
        <v>258</v>
      </c>
      <c r="S15" s="51" t="s">
        <v>258</v>
      </c>
      <c r="T15" s="51" t="s">
        <v>258</v>
      </c>
      <c r="U15" s="52" t="s">
        <v>258</v>
      </c>
      <c r="V15" s="50" t="s">
        <v>258</v>
      </c>
      <c r="W15" s="51" t="s">
        <v>258</v>
      </c>
      <c r="X15" s="51" t="s">
        <v>258</v>
      </c>
      <c r="Y15" s="51" t="s">
        <v>258</v>
      </c>
      <c r="Z15" s="51" t="s">
        <v>258</v>
      </c>
      <c r="AA15" s="52" t="s">
        <v>258</v>
      </c>
      <c r="AB15" s="50" t="s">
        <v>258</v>
      </c>
      <c r="AC15" s="51" t="s">
        <v>258</v>
      </c>
      <c r="AD15" s="51" t="s">
        <v>258</v>
      </c>
      <c r="AE15" s="51" t="s">
        <v>258</v>
      </c>
      <c r="AF15" s="51" t="s">
        <v>258</v>
      </c>
      <c r="AG15" s="52" t="s">
        <v>258</v>
      </c>
      <c r="AH15" s="53" t="s">
        <v>258</v>
      </c>
      <c r="AI15" s="54" t="s">
        <v>258</v>
      </c>
      <c r="AJ15" s="54" t="s">
        <v>258</v>
      </c>
      <c r="AK15" s="54" t="s">
        <v>258</v>
      </c>
      <c r="AL15" s="54" t="s">
        <v>258</v>
      </c>
      <c r="AN15" s="430"/>
      <c r="AO15" s="431"/>
      <c r="AP15" s="431"/>
      <c r="AQ15" s="431"/>
      <c r="AR15" s="431"/>
      <c r="AS15" s="432"/>
      <c r="AT15" s="35"/>
      <c r="AU15" s="35"/>
    </row>
    <row r="16" spans="2:47" ht="16.5" hidden="1" thickBot="1" x14ac:dyDescent="0.3">
      <c r="B16" s="416"/>
      <c r="C16" s="416"/>
      <c r="D16" s="417"/>
      <c r="E16" s="421"/>
      <c r="F16" s="422"/>
      <c r="G16" s="422"/>
      <c r="H16" s="422"/>
      <c r="I16" s="423"/>
      <c r="J16" s="50" t="s">
        <v>258</v>
      </c>
      <c r="K16" s="51" t="s">
        <v>258</v>
      </c>
      <c r="L16" s="51" t="s">
        <v>258</v>
      </c>
      <c r="M16" s="51" t="s">
        <v>258</v>
      </c>
      <c r="N16" s="51" t="s">
        <v>258</v>
      </c>
      <c r="O16" s="52" t="s">
        <v>258</v>
      </c>
      <c r="P16" s="50" t="s">
        <v>258</v>
      </c>
      <c r="Q16" s="51" t="s">
        <v>258</v>
      </c>
      <c r="R16" s="51" t="s">
        <v>258</v>
      </c>
      <c r="S16" s="51" t="s">
        <v>258</v>
      </c>
      <c r="T16" s="51" t="s">
        <v>258</v>
      </c>
      <c r="U16" s="52" t="s">
        <v>258</v>
      </c>
      <c r="V16" s="50" t="s">
        <v>258</v>
      </c>
      <c r="W16" s="51" t="s">
        <v>258</v>
      </c>
      <c r="X16" s="51" t="s">
        <v>258</v>
      </c>
      <c r="Y16" s="51" t="s">
        <v>258</v>
      </c>
      <c r="Z16" s="51" t="s">
        <v>258</v>
      </c>
      <c r="AA16" s="52" t="s">
        <v>258</v>
      </c>
      <c r="AB16" s="50" t="s">
        <v>258</v>
      </c>
      <c r="AC16" s="51" t="s">
        <v>258</v>
      </c>
      <c r="AD16" s="51" t="s">
        <v>258</v>
      </c>
      <c r="AE16" s="51" t="s">
        <v>258</v>
      </c>
      <c r="AF16" s="51" t="s">
        <v>258</v>
      </c>
      <c r="AG16" s="52" t="s">
        <v>258</v>
      </c>
      <c r="AH16" s="53" t="s">
        <v>258</v>
      </c>
      <c r="AI16" s="54" t="s">
        <v>258</v>
      </c>
      <c r="AJ16" s="54" t="s">
        <v>258</v>
      </c>
      <c r="AK16" s="54" t="s">
        <v>258</v>
      </c>
      <c r="AL16" s="54" t="s">
        <v>258</v>
      </c>
      <c r="AN16" s="430"/>
      <c r="AO16" s="431"/>
      <c r="AP16" s="431"/>
      <c r="AQ16" s="431"/>
      <c r="AR16" s="431"/>
      <c r="AS16" s="432"/>
      <c r="AT16" s="35"/>
      <c r="AU16" s="35"/>
    </row>
    <row r="17" spans="2:47" ht="16.5" hidden="1" thickBot="1" x14ac:dyDescent="0.3">
      <c r="B17" s="416"/>
      <c r="C17" s="416"/>
      <c r="D17" s="417"/>
      <c r="E17" s="424"/>
      <c r="F17" s="425"/>
      <c r="G17" s="425"/>
      <c r="H17" s="425"/>
      <c r="I17" s="426"/>
      <c r="J17" s="55" t="s">
        <v>258</v>
      </c>
      <c r="K17" s="56" t="s">
        <v>258</v>
      </c>
      <c r="L17" s="56" t="s">
        <v>258</v>
      </c>
      <c r="M17" s="56" t="s">
        <v>258</v>
      </c>
      <c r="N17" s="56" t="s">
        <v>258</v>
      </c>
      <c r="O17" s="57" t="s">
        <v>258</v>
      </c>
      <c r="P17" s="50" t="s">
        <v>258</v>
      </c>
      <c r="Q17" s="51" t="s">
        <v>258</v>
      </c>
      <c r="R17" s="51" t="s">
        <v>258</v>
      </c>
      <c r="S17" s="51" t="s">
        <v>258</v>
      </c>
      <c r="T17" s="51" t="s">
        <v>258</v>
      </c>
      <c r="U17" s="52" t="s">
        <v>258</v>
      </c>
      <c r="V17" s="55" t="s">
        <v>258</v>
      </c>
      <c r="W17" s="56" t="s">
        <v>258</v>
      </c>
      <c r="X17" s="56" t="s">
        <v>258</v>
      </c>
      <c r="Y17" s="56" t="s">
        <v>258</v>
      </c>
      <c r="Z17" s="56" t="s">
        <v>258</v>
      </c>
      <c r="AA17" s="57" t="s">
        <v>258</v>
      </c>
      <c r="AB17" s="50" t="s">
        <v>258</v>
      </c>
      <c r="AC17" s="51" t="s">
        <v>258</v>
      </c>
      <c r="AD17" s="51" t="s">
        <v>258</v>
      </c>
      <c r="AE17" s="51" t="s">
        <v>258</v>
      </c>
      <c r="AF17" s="51" t="s">
        <v>258</v>
      </c>
      <c r="AG17" s="52" t="s">
        <v>258</v>
      </c>
      <c r="AH17" s="58" t="s">
        <v>258</v>
      </c>
      <c r="AI17" s="59" t="s">
        <v>258</v>
      </c>
      <c r="AJ17" s="59" t="s">
        <v>258</v>
      </c>
      <c r="AK17" s="59" t="s">
        <v>258</v>
      </c>
      <c r="AL17" s="59" t="s">
        <v>258</v>
      </c>
      <c r="AN17" s="433"/>
      <c r="AO17" s="434"/>
      <c r="AP17" s="434"/>
      <c r="AQ17" s="434"/>
      <c r="AR17" s="434"/>
      <c r="AS17" s="435"/>
      <c r="AT17" s="35"/>
      <c r="AU17" s="35"/>
    </row>
    <row r="18" spans="2:47" ht="15.75" customHeight="1" x14ac:dyDescent="0.25">
      <c r="B18" s="416"/>
      <c r="C18" s="416"/>
      <c r="D18" s="417"/>
      <c r="E18" s="418" t="s">
        <v>261</v>
      </c>
      <c r="F18" s="419"/>
      <c r="G18" s="419"/>
      <c r="H18" s="419"/>
      <c r="I18" s="419"/>
      <c r="J18" s="163" t="s">
        <v>258</v>
      </c>
      <c r="K18" s="164" t="s">
        <v>258</v>
      </c>
      <c r="L18" s="164" t="s">
        <v>258</v>
      </c>
      <c r="M18" s="164" t="s">
        <v>258</v>
      </c>
      <c r="N18" s="164" t="s">
        <v>258</v>
      </c>
      <c r="O18" s="165" t="s">
        <v>258</v>
      </c>
      <c r="P18" s="163" t="s">
        <v>258</v>
      </c>
      <c r="Q18" s="164" t="s">
        <v>258</v>
      </c>
      <c r="R18" s="60" t="s">
        <v>258</v>
      </c>
      <c r="S18" s="60" t="s">
        <v>258</v>
      </c>
      <c r="T18" s="60" t="s">
        <v>258</v>
      </c>
      <c r="U18" s="61" t="s">
        <v>258</v>
      </c>
      <c r="V18" s="45" t="s">
        <v>258</v>
      </c>
      <c r="W18" s="46" t="s">
        <v>258</v>
      </c>
      <c r="X18" s="46" t="s">
        <v>258</v>
      </c>
      <c r="Y18" s="46" t="s">
        <v>258</v>
      </c>
      <c r="Z18" s="46" t="s">
        <v>258</v>
      </c>
      <c r="AA18" s="47" t="s">
        <v>258</v>
      </c>
      <c r="AB18" s="45" t="s">
        <v>258</v>
      </c>
      <c r="AC18" s="46" t="s">
        <v>258</v>
      </c>
      <c r="AD18" s="46" t="s">
        <v>258</v>
      </c>
      <c r="AE18" s="46" t="s">
        <v>258</v>
      </c>
      <c r="AF18" s="46" t="s">
        <v>258</v>
      </c>
      <c r="AG18" s="47" t="s">
        <v>258</v>
      </c>
      <c r="AH18" s="48" t="s">
        <v>258</v>
      </c>
      <c r="AI18" s="49" t="s">
        <v>258</v>
      </c>
      <c r="AJ18" s="49" t="s">
        <v>258</v>
      </c>
      <c r="AK18" s="49" t="s">
        <v>258</v>
      </c>
      <c r="AL18" s="49" t="s">
        <v>258</v>
      </c>
      <c r="AN18" s="438" t="s">
        <v>262</v>
      </c>
      <c r="AO18" s="439"/>
      <c r="AP18" s="439"/>
      <c r="AQ18" s="439"/>
      <c r="AR18" s="439"/>
      <c r="AS18" s="439"/>
      <c r="AT18" s="444" t="s">
        <v>263</v>
      </c>
      <c r="AU18" s="445"/>
    </row>
    <row r="19" spans="2:47" ht="15.75" customHeight="1" x14ac:dyDescent="0.25">
      <c r="B19" s="416"/>
      <c r="C19" s="416"/>
      <c r="D19" s="417"/>
      <c r="E19" s="437"/>
      <c r="F19" s="422"/>
      <c r="G19" s="422"/>
      <c r="H19" s="422"/>
      <c r="I19" s="422"/>
      <c r="J19" s="166" t="s">
        <v>258</v>
      </c>
      <c r="K19" s="167" t="s">
        <v>258</v>
      </c>
      <c r="L19" s="167" t="s">
        <v>258</v>
      </c>
      <c r="M19" s="167" t="s">
        <v>258</v>
      </c>
      <c r="N19" s="167" t="s">
        <v>258</v>
      </c>
      <c r="O19" s="168" t="s">
        <v>258</v>
      </c>
      <c r="P19" s="166" t="s">
        <v>258</v>
      </c>
      <c r="Q19" s="167" t="s">
        <v>258</v>
      </c>
      <c r="R19" s="63" t="s">
        <v>258</v>
      </c>
      <c r="S19" s="63" t="s">
        <v>258</v>
      </c>
      <c r="T19" s="63" t="s">
        <v>258</v>
      </c>
      <c r="U19" s="64" t="s">
        <v>258</v>
      </c>
      <c r="V19" s="50" t="s">
        <v>258</v>
      </c>
      <c r="W19" s="51" t="s">
        <v>258</v>
      </c>
      <c r="X19" s="51" t="s">
        <v>258</v>
      </c>
      <c r="Y19" s="51" t="s">
        <v>258</v>
      </c>
      <c r="Z19" s="51" t="s">
        <v>258</v>
      </c>
      <c r="AA19" s="52" t="s">
        <v>258</v>
      </c>
      <c r="AB19" s="50" t="s">
        <v>258</v>
      </c>
      <c r="AC19" s="51" t="s">
        <v>258</v>
      </c>
      <c r="AD19" s="51" t="s">
        <v>258</v>
      </c>
      <c r="AE19" s="51" t="s">
        <v>258</v>
      </c>
      <c r="AF19" s="51" t="s">
        <v>258</v>
      </c>
      <c r="AG19" s="52" t="s">
        <v>258</v>
      </c>
      <c r="AH19" s="53" t="s">
        <v>258</v>
      </c>
      <c r="AI19" s="54" t="s">
        <v>258</v>
      </c>
      <c r="AJ19" s="54" t="s">
        <v>258</v>
      </c>
      <c r="AK19" s="54" t="s">
        <v>258</v>
      </c>
      <c r="AL19" s="54" t="s">
        <v>258</v>
      </c>
      <c r="AN19" s="440"/>
      <c r="AO19" s="441"/>
      <c r="AP19" s="441"/>
      <c r="AQ19" s="441"/>
      <c r="AR19" s="441"/>
      <c r="AS19" s="441"/>
      <c r="AT19" s="446"/>
      <c r="AU19" s="447"/>
    </row>
    <row r="20" spans="2:47" ht="15.75" customHeight="1" x14ac:dyDescent="0.25">
      <c r="B20" s="416"/>
      <c r="C20" s="416"/>
      <c r="D20" s="417"/>
      <c r="E20" s="421"/>
      <c r="F20" s="422"/>
      <c r="G20" s="422"/>
      <c r="H20" s="422"/>
      <c r="I20" s="422"/>
      <c r="J20" s="166" t="s">
        <v>258</v>
      </c>
      <c r="K20" s="167" t="s">
        <v>258</v>
      </c>
      <c r="L20" s="167" t="s">
        <v>258</v>
      </c>
      <c r="M20" s="167" t="s">
        <v>258</v>
      </c>
      <c r="N20" s="167" t="s">
        <v>258</v>
      </c>
      <c r="O20" s="168" t="s">
        <v>258</v>
      </c>
      <c r="P20" s="166" t="s">
        <v>258</v>
      </c>
      <c r="Q20" s="167" t="s">
        <v>258</v>
      </c>
      <c r="R20" s="63" t="s">
        <v>258</v>
      </c>
      <c r="S20" s="63" t="s">
        <v>258</v>
      </c>
      <c r="T20" s="63" t="s">
        <v>258</v>
      </c>
      <c r="U20" s="64" t="s">
        <v>258</v>
      </c>
      <c r="V20" s="50" t="s">
        <v>258</v>
      </c>
      <c r="W20" s="51" t="s">
        <v>258</v>
      </c>
      <c r="X20" s="51" t="s">
        <v>258</v>
      </c>
      <c r="Y20" s="51" t="s">
        <v>258</v>
      </c>
      <c r="Z20" s="51" t="s">
        <v>258</v>
      </c>
      <c r="AA20" s="52" t="s">
        <v>258</v>
      </c>
      <c r="AB20" s="50" t="s">
        <v>258</v>
      </c>
      <c r="AC20" s="51" t="s">
        <v>258</v>
      </c>
      <c r="AD20" s="51" t="s">
        <v>258</v>
      </c>
      <c r="AE20" s="51" t="s">
        <v>258</v>
      </c>
      <c r="AF20" s="51" t="s">
        <v>258</v>
      </c>
      <c r="AG20" s="52" t="s">
        <v>258</v>
      </c>
      <c r="AH20" s="53" t="s">
        <v>258</v>
      </c>
      <c r="AI20" s="54" t="s">
        <v>258</v>
      </c>
      <c r="AJ20" s="54" t="s">
        <v>258</v>
      </c>
      <c r="AK20" s="54" t="s">
        <v>258</v>
      </c>
      <c r="AL20" s="54" t="s">
        <v>258</v>
      </c>
      <c r="AN20" s="440"/>
      <c r="AO20" s="441"/>
      <c r="AP20" s="441"/>
      <c r="AQ20" s="441"/>
      <c r="AR20" s="441"/>
      <c r="AS20" s="441"/>
      <c r="AT20" s="446"/>
      <c r="AU20" s="447"/>
    </row>
    <row r="21" spans="2:47" ht="15.75" customHeight="1" x14ac:dyDescent="0.25">
      <c r="B21" s="416"/>
      <c r="C21" s="416"/>
      <c r="D21" s="417"/>
      <c r="E21" s="421"/>
      <c r="F21" s="422"/>
      <c r="G21" s="422"/>
      <c r="H21" s="422"/>
      <c r="I21" s="422"/>
      <c r="J21" s="166" t="s">
        <v>258</v>
      </c>
      <c r="K21" s="167" t="s">
        <v>258</v>
      </c>
      <c r="L21" s="167" t="s">
        <v>258</v>
      </c>
      <c r="M21" s="167" t="s">
        <v>258</v>
      </c>
      <c r="N21" s="167" t="s">
        <v>258</v>
      </c>
      <c r="O21" s="168" t="s">
        <v>258</v>
      </c>
      <c r="P21" s="166" t="s">
        <v>258</v>
      </c>
      <c r="Q21" s="167" t="s">
        <v>258</v>
      </c>
      <c r="R21" s="63" t="s">
        <v>258</v>
      </c>
      <c r="S21" s="63" t="s">
        <v>258</v>
      </c>
      <c r="T21" s="63" t="s">
        <v>258</v>
      </c>
      <c r="U21" s="64" t="s">
        <v>258</v>
      </c>
      <c r="V21" s="50" t="s">
        <v>258</v>
      </c>
      <c r="W21" s="51" t="s">
        <v>258</v>
      </c>
      <c r="X21" s="51" t="s">
        <v>258</v>
      </c>
      <c r="Y21" s="51" t="s">
        <v>258</v>
      </c>
      <c r="Z21" s="51" t="s">
        <v>258</v>
      </c>
      <c r="AA21" s="52" t="s">
        <v>258</v>
      </c>
      <c r="AB21" s="50" t="s">
        <v>258</v>
      </c>
      <c r="AC21" s="51" t="s">
        <v>258</v>
      </c>
      <c r="AD21" s="51" t="s">
        <v>258</v>
      </c>
      <c r="AE21" s="51" t="s">
        <v>258</v>
      </c>
      <c r="AF21" s="51" t="s">
        <v>258</v>
      </c>
      <c r="AG21" s="52" t="s">
        <v>258</v>
      </c>
      <c r="AH21" s="53" t="s">
        <v>258</v>
      </c>
      <c r="AI21" s="54" t="s">
        <v>258</v>
      </c>
      <c r="AJ21" s="54" t="s">
        <v>258</v>
      </c>
      <c r="AK21" s="54" t="s">
        <v>258</v>
      </c>
      <c r="AL21" s="54" t="s">
        <v>258</v>
      </c>
      <c r="AN21" s="440"/>
      <c r="AO21" s="441"/>
      <c r="AP21" s="441"/>
      <c r="AQ21" s="441"/>
      <c r="AR21" s="441"/>
      <c r="AS21" s="441"/>
      <c r="AT21" s="446"/>
      <c r="AU21" s="447"/>
    </row>
    <row r="22" spans="2:47" ht="15.75" customHeight="1" x14ac:dyDescent="0.25">
      <c r="B22" s="416"/>
      <c r="C22" s="416"/>
      <c r="D22" s="417"/>
      <c r="E22" s="421"/>
      <c r="F22" s="422"/>
      <c r="G22" s="422"/>
      <c r="H22" s="422"/>
      <c r="I22" s="422"/>
      <c r="J22" s="166" t="s">
        <v>258</v>
      </c>
      <c r="K22" s="167" t="s">
        <v>258</v>
      </c>
      <c r="L22" s="167" t="s">
        <v>258</v>
      </c>
      <c r="M22" s="167" t="s">
        <v>258</v>
      </c>
      <c r="N22" s="167" t="s">
        <v>258</v>
      </c>
      <c r="O22" s="168" t="s">
        <v>258</v>
      </c>
      <c r="P22" s="166" t="s">
        <v>258</v>
      </c>
      <c r="Q22" s="167" t="s">
        <v>258</v>
      </c>
      <c r="R22" s="63" t="s">
        <v>258</v>
      </c>
      <c r="S22" s="63" t="s">
        <v>258</v>
      </c>
      <c r="T22" s="63" t="s">
        <v>258</v>
      </c>
      <c r="U22" s="64" t="s">
        <v>258</v>
      </c>
      <c r="V22" s="50" t="s">
        <v>258</v>
      </c>
      <c r="W22" s="51" t="s">
        <v>258</v>
      </c>
      <c r="X22" s="51" t="s">
        <v>258</v>
      </c>
      <c r="Y22" s="51" t="s">
        <v>258</v>
      </c>
      <c r="Z22" s="51" t="s">
        <v>258</v>
      </c>
      <c r="AA22" s="52" t="s">
        <v>258</v>
      </c>
      <c r="AB22" s="50" t="s">
        <v>258</v>
      </c>
      <c r="AC22" s="51" t="s">
        <v>258</v>
      </c>
      <c r="AD22" s="51" t="s">
        <v>258</v>
      </c>
      <c r="AE22" s="51" t="s">
        <v>258</v>
      </c>
      <c r="AF22" s="51" t="s">
        <v>258</v>
      </c>
      <c r="AG22" s="52" t="s">
        <v>258</v>
      </c>
      <c r="AH22" s="53" t="s">
        <v>258</v>
      </c>
      <c r="AI22" s="54" t="s">
        <v>258</v>
      </c>
      <c r="AJ22" s="54" t="s">
        <v>258</v>
      </c>
      <c r="AK22" s="54" t="s">
        <v>258</v>
      </c>
      <c r="AL22" s="54" t="s">
        <v>258</v>
      </c>
      <c r="AN22" s="440"/>
      <c r="AO22" s="441"/>
      <c r="AP22" s="441"/>
      <c r="AQ22" s="441"/>
      <c r="AR22" s="441"/>
      <c r="AS22" s="441"/>
      <c r="AT22" s="446"/>
      <c r="AU22" s="447"/>
    </row>
    <row r="23" spans="2:47" ht="0.75" customHeight="1" x14ac:dyDescent="0.25">
      <c r="B23" s="416"/>
      <c r="C23" s="416"/>
      <c r="D23" s="417"/>
      <c r="E23" s="421"/>
      <c r="F23" s="422"/>
      <c r="G23" s="422"/>
      <c r="H23" s="422"/>
      <c r="I23" s="422"/>
      <c r="J23" s="166" t="s">
        <v>258</v>
      </c>
      <c r="K23" s="167" t="s">
        <v>258</v>
      </c>
      <c r="L23" s="167" t="s">
        <v>258</v>
      </c>
      <c r="M23" s="167" t="s">
        <v>258</v>
      </c>
      <c r="N23" s="167" t="s">
        <v>258</v>
      </c>
      <c r="O23" s="168" t="s">
        <v>258</v>
      </c>
      <c r="P23" s="166" t="s">
        <v>258</v>
      </c>
      <c r="Q23" s="167" t="s">
        <v>258</v>
      </c>
      <c r="R23" s="63" t="s">
        <v>258</v>
      </c>
      <c r="S23" s="63" t="s">
        <v>258</v>
      </c>
      <c r="T23" s="63" t="s">
        <v>258</v>
      </c>
      <c r="U23" s="64" t="s">
        <v>258</v>
      </c>
      <c r="V23" s="50" t="s">
        <v>258</v>
      </c>
      <c r="W23" s="51" t="s">
        <v>258</v>
      </c>
      <c r="X23" s="51" t="s">
        <v>258</v>
      </c>
      <c r="Y23" s="51" t="s">
        <v>258</v>
      </c>
      <c r="Z23" s="51" t="s">
        <v>258</v>
      </c>
      <c r="AA23" s="52" t="s">
        <v>258</v>
      </c>
      <c r="AB23" s="50" t="s">
        <v>258</v>
      </c>
      <c r="AC23" s="51" t="s">
        <v>258</v>
      </c>
      <c r="AD23" s="51" t="s">
        <v>258</v>
      </c>
      <c r="AE23" s="51" t="s">
        <v>258</v>
      </c>
      <c r="AF23" s="51" t="s">
        <v>258</v>
      </c>
      <c r="AG23" s="52" t="s">
        <v>258</v>
      </c>
      <c r="AH23" s="53" t="s">
        <v>258</v>
      </c>
      <c r="AI23" s="54" t="s">
        <v>258</v>
      </c>
      <c r="AJ23" s="54" t="s">
        <v>258</v>
      </c>
      <c r="AK23" s="54" t="s">
        <v>258</v>
      </c>
      <c r="AL23" s="54" t="s">
        <v>258</v>
      </c>
      <c r="AN23" s="440"/>
      <c r="AO23" s="441"/>
      <c r="AP23" s="441"/>
      <c r="AQ23" s="441"/>
      <c r="AR23" s="441"/>
      <c r="AS23" s="441"/>
      <c r="AT23" s="446"/>
      <c r="AU23" s="447"/>
    </row>
    <row r="24" spans="2:47" ht="15.75" hidden="1" customHeight="1" x14ac:dyDescent="0.25">
      <c r="B24" s="416"/>
      <c r="C24" s="416"/>
      <c r="D24" s="417"/>
      <c r="E24" s="421"/>
      <c r="F24" s="422"/>
      <c r="G24" s="422"/>
      <c r="H24" s="422"/>
      <c r="I24" s="422"/>
      <c r="J24" s="166" t="s">
        <v>258</v>
      </c>
      <c r="K24" s="167" t="s">
        <v>258</v>
      </c>
      <c r="L24" s="167" t="s">
        <v>258</v>
      </c>
      <c r="M24" s="167" t="s">
        <v>258</v>
      </c>
      <c r="N24" s="167" t="s">
        <v>258</v>
      </c>
      <c r="O24" s="168" t="s">
        <v>258</v>
      </c>
      <c r="P24" s="166" t="s">
        <v>258</v>
      </c>
      <c r="Q24" s="167" t="s">
        <v>258</v>
      </c>
      <c r="R24" s="63" t="s">
        <v>258</v>
      </c>
      <c r="S24" s="63" t="s">
        <v>258</v>
      </c>
      <c r="T24" s="63" t="s">
        <v>258</v>
      </c>
      <c r="U24" s="64" t="s">
        <v>258</v>
      </c>
      <c r="V24" s="50" t="s">
        <v>258</v>
      </c>
      <c r="W24" s="51" t="s">
        <v>258</v>
      </c>
      <c r="X24" s="51" t="s">
        <v>258</v>
      </c>
      <c r="Y24" s="51" t="s">
        <v>258</v>
      </c>
      <c r="Z24" s="51" t="s">
        <v>258</v>
      </c>
      <c r="AA24" s="52" t="s">
        <v>258</v>
      </c>
      <c r="AB24" s="50" t="s">
        <v>258</v>
      </c>
      <c r="AC24" s="51" t="s">
        <v>258</v>
      </c>
      <c r="AD24" s="51" t="s">
        <v>258</v>
      </c>
      <c r="AE24" s="51" t="s">
        <v>258</v>
      </c>
      <c r="AF24" s="51" t="s">
        <v>258</v>
      </c>
      <c r="AG24" s="52" t="s">
        <v>258</v>
      </c>
      <c r="AH24" s="53" t="s">
        <v>258</v>
      </c>
      <c r="AI24" s="54" t="s">
        <v>258</v>
      </c>
      <c r="AJ24" s="54" t="s">
        <v>258</v>
      </c>
      <c r="AK24" s="54" t="s">
        <v>258</v>
      </c>
      <c r="AL24" s="54" t="s">
        <v>258</v>
      </c>
      <c r="AN24" s="440"/>
      <c r="AO24" s="441"/>
      <c r="AP24" s="441"/>
      <c r="AQ24" s="441"/>
      <c r="AR24" s="441"/>
      <c r="AS24" s="441"/>
      <c r="AT24" s="446"/>
      <c r="AU24" s="447"/>
    </row>
    <row r="25" spans="2:47" ht="15.75" hidden="1" customHeight="1" thickBot="1" x14ac:dyDescent="0.3">
      <c r="B25" s="416"/>
      <c r="C25" s="416"/>
      <c r="D25" s="417"/>
      <c r="E25" s="421"/>
      <c r="F25" s="422"/>
      <c r="G25" s="422"/>
      <c r="H25" s="422"/>
      <c r="I25" s="422"/>
      <c r="J25" s="166" t="s">
        <v>258</v>
      </c>
      <c r="K25" s="167" t="s">
        <v>258</v>
      </c>
      <c r="L25" s="167" t="s">
        <v>258</v>
      </c>
      <c r="M25" s="167" t="s">
        <v>258</v>
      </c>
      <c r="N25" s="167" t="s">
        <v>258</v>
      </c>
      <c r="O25" s="168" t="s">
        <v>258</v>
      </c>
      <c r="P25" s="166" t="s">
        <v>258</v>
      </c>
      <c r="Q25" s="167" t="s">
        <v>258</v>
      </c>
      <c r="R25" s="63" t="s">
        <v>258</v>
      </c>
      <c r="S25" s="63" t="s">
        <v>258</v>
      </c>
      <c r="T25" s="63" t="s">
        <v>258</v>
      </c>
      <c r="U25" s="64" t="s">
        <v>258</v>
      </c>
      <c r="V25" s="50" t="s">
        <v>258</v>
      </c>
      <c r="W25" s="51" t="s">
        <v>258</v>
      </c>
      <c r="X25" s="51" t="s">
        <v>258</v>
      </c>
      <c r="Y25" s="51" t="s">
        <v>258</v>
      </c>
      <c r="Z25" s="51" t="s">
        <v>258</v>
      </c>
      <c r="AA25" s="52" t="s">
        <v>258</v>
      </c>
      <c r="AB25" s="50" t="s">
        <v>258</v>
      </c>
      <c r="AC25" s="51" t="s">
        <v>258</v>
      </c>
      <c r="AD25" s="51" t="s">
        <v>258</v>
      </c>
      <c r="AE25" s="51" t="s">
        <v>258</v>
      </c>
      <c r="AF25" s="51" t="s">
        <v>258</v>
      </c>
      <c r="AG25" s="52" t="s">
        <v>258</v>
      </c>
      <c r="AH25" s="53" t="s">
        <v>258</v>
      </c>
      <c r="AI25" s="54" t="s">
        <v>258</v>
      </c>
      <c r="AJ25" s="54" t="s">
        <v>258</v>
      </c>
      <c r="AK25" s="54" t="s">
        <v>258</v>
      </c>
      <c r="AL25" s="54" t="s">
        <v>258</v>
      </c>
      <c r="AN25" s="440"/>
      <c r="AO25" s="441"/>
      <c r="AP25" s="441"/>
      <c r="AQ25" s="441"/>
      <c r="AR25" s="441"/>
      <c r="AS25" s="441"/>
      <c r="AT25" s="446"/>
      <c r="AU25" s="447"/>
    </row>
    <row r="26" spans="2:47" ht="15.75" hidden="1" customHeight="1" thickBot="1" x14ac:dyDescent="0.3">
      <c r="B26" s="416"/>
      <c r="C26" s="416"/>
      <c r="D26" s="417"/>
      <c r="E26" s="421"/>
      <c r="F26" s="422"/>
      <c r="G26" s="422"/>
      <c r="H26" s="422"/>
      <c r="I26" s="422"/>
      <c r="J26" s="166" t="s">
        <v>258</v>
      </c>
      <c r="K26" s="167" t="s">
        <v>258</v>
      </c>
      <c r="L26" s="167" t="s">
        <v>258</v>
      </c>
      <c r="M26" s="167" t="s">
        <v>258</v>
      </c>
      <c r="N26" s="167" t="s">
        <v>258</v>
      </c>
      <c r="O26" s="168" t="s">
        <v>258</v>
      </c>
      <c r="P26" s="166" t="s">
        <v>258</v>
      </c>
      <c r="Q26" s="167" t="s">
        <v>258</v>
      </c>
      <c r="R26" s="63" t="s">
        <v>258</v>
      </c>
      <c r="S26" s="63" t="s">
        <v>258</v>
      </c>
      <c r="T26" s="63" t="s">
        <v>258</v>
      </c>
      <c r="U26" s="64" t="s">
        <v>258</v>
      </c>
      <c r="V26" s="50" t="s">
        <v>258</v>
      </c>
      <c r="W26" s="51" t="s">
        <v>258</v>
      </c>
      <c r="X26" s="51" t="s">
        <v>258</v>
      </c>
      <c r="Y26" s="51" t="s">
        <v>258</v>
      </c>
      <c r="Z26" s="51" t="s">
        <v>258</v>
      </c>
      <c r="AA26" s="52" t="s">
        <v>258</v>
      </c>
      <c r="AB26" s="50" t="s">
        <v>258</v>
      </c>
      <c r="AC26" s="51" t="s">
        <v>258</v>
      </c>
      <c r="AD26" s="51" t="s">
        <v>258</v>
      </c>
      <c r="AE26" s="51" t="s">
        <v>258</v>
      </c>
      <c r="AF26" s="51" t="s">
        <v>258</v>
      </c>
      <c r="AG26" s="52" t="s">
        <v>258</v>
      </c>
      <c r="AH26" s="53" t="s">
        <v>258</v>
      </c>
      <c r="AI26" s="54" t="s">
        <v>258</v>
      </c>
      <c r="AJ26" s="54" t="s">
        <v>258</v>
      </c>
      <c r="AK26" s="54" t="s">
        <v>258</v>
      </c>
      <c r="AL26" s="54" t="s">
        <v>258</v>
      </c>
      <c r="AN26" s="440"/>
      <c r="AO26" s="441"/>
      <c r="AP26" s="441"/>
      <c r="AQ26" s="441"/>
      <c r="AR26" s="441"/>
      <c r="AS26" s="441"/>
      <c r="AT26" s="446"/>
      <c r="AU26" s="447"/>
    </row>
    <row r="27" spans="2:47" ht="21" customHeight="1" thickBot="1" x14ac:dyDescent="0.3">
      <c r="B27" s="416"/>
      <c r="C27" s="416"/>
      <c r="D27" s="417"/>
      <c r="E27" s="424"/>
      <c r="F27" s="425"/>
      <c r="G27" s="425"/>
      <c r="H27" s="425"/>
      <c r="I27" s="425"/>
      <c r="J27" s="169" t="s">
        <v>258</v>
      </c>
      <c r="K27" s="170" t="s">
        <v>258</v>
      </c>
      <c r="L27" s="170" t="s">
        <v>258</v>
      </c>
      <c r="M27" s="170" t="s">
        <v>258</v>
      </c>
      <c r="N27" s="170" t="s">
        <v>258</v>
      </c>
      <c r="O27" s="171" t="s">
        <v>258</v>
      </c>
      <c r="P27" s="169" t="s">
        <v>258</v>
      </c>
      <c r="Q27" s="170" t="s">
        <v>258</v>
      </c>
      <c r="R27" s="66" t="s">
        <v>258</v>
      </c>
      <c r="S27" s="66" t="s">
        <v>258</v>
      </c>
      <c r="T27" s="66" t="s">
        <v>258</v>
      </c>
      <c r="U27" s="67" t="s">
        <v>258</v>
      </c>
      <c r="V27" s="55" t="s">
        <v>258</v>
      </c>
      <c r="W27" s="56" t="s">
        <v>258</v>
      </c>
      <c r="X27" s="56" t="s">
        <v>258</v>
      </c>
      <c r="Y27" s="56" t="s">
        <v>258</v>
      </c>
      <c r="Z27" s="56" t="s">
        <v>258</v>
      </c>
      <c r="AA27" s="57" t="s">
        <v>258</v>
      </c>
      <c r="AB27" s="55" t="s">
        <v>258</v>
      </c>
      <c r="AC27" s="56" t="s">
        <v>258</v>
      </c>
      <c r="AD27" s="56" t="s">
        <v>258</v>
      </c>
      <c r="AE27" s="56" t="s">
        <v>258</v>
      </c>
      <c r="AF27" s="56" t="s">
        <v>258</v>
      </c>
      <c r="AG27" s="57" t="s">
        <v>258</v>
      </c>
      <c r="AH27" s="58" t="s">
        <v>258</v>
      </c>
      <c r="AI27" s="59" t="s">
        <v>258</v>
      </c>
      <c r="AJ27" s="59" t="s">
        <v>258</v>
      </c>
      <c r="AK27" s="59" t="s">
        <v>258</v>
      </c>
      <c r="AL27" s="59" t="s">
        <v>258</v>
      </c>
      <c r="AN27" s="442"/>
      <c r="AO27" s="443"/>
      <c r="AP27" s="443"/>
      <c r="AQ27" s="443"/>
      <c r="AR27" s="443"/>
      <c r="AS27" s="443"/>
      <c r="AT27" s="448"/>
      <c r="AU27" s="449"/>
    </row>
    <row r="28" spans="2:47" ht="15.75" customHeight="1" x14ac:dyDescent="0.25">
      <c r="B28" s="416"/>
      <c r="C28" s="416"/>
      <c r="D28" s="417"/>
      <c r="E28" s="418" t="s">
        <v>264</v>
      </c>
      <c r="F28" s="419"/>
      <c r="G28" s="419"/>
      <c r="H28" s="419"/>
      <c r="I28" s="420"/>
      <c r="J28" s="163" t="s">
        <v>258</v>
      </c>
      <c r="K28" s="164" t="s">
        <v>258</v>
      </c>
      <c r="L28" s="164" t="s">
        <v>258</v>
      </c>
      <c r="M28" s="164" t="s">
        <v>258</v>
      </c>
      <c r="N28" s="164" t="s">
        <v>258</v>
      </c>
      <c r="O28" s="165" t="s">
        <v>258</v>
      </c>
      <c r="P28" s="163" t="s">
        <v>258</v>
      </c>
      <c r="Q28" s="164" t="s">
        <v>258</v>
      </c>
      <c r="R28" s="164" t="s">
        <v>258</v>
      </c>
      <c r="S28" s="164" t="s">
        <v>258</v>
      </c>
      <c r="T28" s="164" t="s">
        <v>258</v>
      </c>
      <c r="U28" s="165" t="s">
        <v>258</v>
      </c>
      <c r="V28" s="163" t="s">
        <v>258</v>
      </c>
      <c r="W28" s="164" t="s">
        <v>258</v>
      </c>
      <c r="X28" s="60" t="s">
        <v>258</v>
      </c>
      <c r="Y28" s="60" t="s">
        <v>258</v>
      </c>
      <c r="Z28" s="60" t="s">
        <v>258</v>
      </c>
      <c r="AA28" s="61" t="s">
        <v>258</v>
      </c>
      <c r="AB28" s="45" t="s">
        <v>258</v>
      </c>
      <c r="AC28" s="46" t="s">
        <v>258</v>
      </c>
      <c r="AD28" s="46" t="s">
        <v>258</v>
      </c>
      <c r="AE28" s="46" t="s">
        <v>258</v>
      </c>
      <c r="AF28" s="46" t="s">
        <v>258</v>
      </c>
      <c r="AG28" s="47" t="s">
        <v>258</v>
      </c>
      <c r="AH28" s="48" t="s">
        <v>258</v>
      </c>
      <c r="AI28" s="49" t="s">
        <v>258</v>
      </c>
      <c r="AJ28" s="49" t="s">
        <v>258</v>
      </c>
      <c r="AK28" s="49" t="s">
        <v>258</v>
      </c>
      <c r="AL28" s="49" t="s">
        <v>258</v>
      </c>
      <c r="AN28" s="451" t="s">
        <v>189</v>
      </c>
      <c r="AO28" s="452"/>
      <c r="AP28" s="452"/>
      <c r="AQ28" s="452"/>
      <c r="AR28" s="452"/>
      <c r="AS28" s="452"/>
      <c r="AT28" s="436" t="s">
        <v>265</v>
      </c>
      <c r="AU28" s="436"/>
    </row>
    <row r="29" spans="2:47" ht="15.75" x14ac:dyDescent="0.25">
      <c r="B29" s="416"/>
      <c r="C29" s="416"/>
      <c r="D29" s="417"/>
      <c r="E29" s="437"/>
      <c r="F29" s="422"/>
      <c r="G29" s="422"/>
      <c r="H29" s="422"/>
      <c r="I29" s="423"/>
      <c r="J29" s="166" t="s">
        <v>258</v>
      </c>
      <c r="K29" s="167" t="s">
        <v>258</v>
      </c>
      <c r="L29" s="167" t="s">
        <v>258</v>
      </c>
      <c r="M29" s="167" t="s">
        <v>258</v>
      </c>
      <c r="N29" s="167" t="s">
        <v>258</v>
      </c>
      <c r="O29" s="168" t="s">
        <v>258</v>
      </c>
      <c r="P29" s="166" t="s">
        <v>258</v>
      </c>
      <c r="Q29" s="167" t="s">
        <v>258</v>
      </c>
      <c r="R29" s="167" t="s">
        <v>258</v>
      </c>
      <c r="S29" s="167" t="s">
        <v>258</v>
      </c>
      <c r="T29" s="167" t="s">
        <v>258</v>
      </c>
      <c r="U29" s="168" t="s">
        <v>258</v>
      </c>
      <c r="V29" s="166" t="s">
        <v>258</v>
      </c>
      <c r="W29" s="167" t="s">
        <v>258</v>
      </c>
      <c r="X29" s="63" t="s">
        <v>258</v>
      </c>
      <c r="Y29" s="63" t="s">
        <v>258</v>
      </c>
      <c r="Z29" s="63" t="s">
        <v>258</v>
      </c>
      <c r="AA29" s="64" t="s">
        <v>258</v>
      </c>
      <c r="AB29" s="50" t="s">
        <v>258</v>
      </c>
      <c r="AC29" s="51" t="s">
        <v>258</v>
      </c>
      <c r="AD29" s="51" t="s">
        <v>258</v>
      </c>
      <c r="AE29" s="51" t="s">
        <v>258</v>
      </c>
      <c r="AF29" s="51" t="s">
        <v>258</v>
      </c>
      <c r="AG29" s="52" t="s">
        <v>258</v>
      </c>
      <c r="AH29" s="53" t="s">
        <v>258</v>
      </c>
      <c r="AI29" s="54" t="s">
        <v>258</v>
      </c>
      <c r="AJ29" s="54" t="s">
        <v>258</v>
      </c>
      <c r="AK29" s="54" t="s">
        <v>258</v>
      </c>
      <c r="AL29" s="54" t="s">
        <v>258</v>
      </c>
      <c r="AN29" s="453"/>
      <c r="AO29" s="454"/>
      <c r="AP29" s="454"/>
      <c r="AQ29" s="454"/>
      <c r="AR29" s="454"/>
      <c r="AS29" s="454"/>
      <c r="AT29" s="436"/>
      <c r="AU29" s="436"/>
    </row>
    <row r="30" spans="2:47" ht="15.75" x14ac:dyDescent="0.25">
      <c r="B30" s="416"/>
      <c r="C30" s="416"/>
      <c r="D30" s="417"/>
      <c r="E30" s="421"/>
      <c r="F30" s="422"/>
      <c r="G30" s="422"/>
      <c r="H30" s="422"/>
      <c r="I30" s="423"/>
      <c r="J30" s="166" t="s">
        <v>258</v>
      </c>
      <c r="K30" s="167" t="s">
        <v>258</v>
      </c>
      <c r="L30" s="167" t="s">
        <v>258</v>
      </c>
      <c r="M30" s="167" t="s">
        <v>258</v>
      </c>
      <c r="N30" s="167" t="s">
        <v>258</v>
      </c>
      <c r="O30" s="168" t="s">
        <v>258</v>
      </c>
      <c r="P30" s="166" t="s">
        <v>258</v>
      </c>
      <c r="Q30" s="167" t="s">
        <v>258</v>
      </c>
      <c r="R30" s="167" t="s">
        <v>258</v>
      </c>
      <c r="S30" s="167" t="s">
        <v>258</v>
      </c>
      <c r="T30" s="167" t="s">
        <v>258</v>
      </c>
      <c r="U30" s="168" t="s">
        <v>258</v>
      </c>
      <c r="V30" s="166" t="s">
        <v>258</v>
      </c>
      <c r="W30" s="167" t="s">
        <v>258</v>
      </c>
      <c r="X30" s="63" t="s">
        <v>258</v>
      </c>
      <c r="Y30" s="63" t="s">
        <v>258</v>
      </c>
      <c r="Z30" s="63" t="s">
        <v>258</v>
      </c>
      <c r="AA30" s="64" t="s">
        <v>258</v>
      </c>
      <c r="AB30" s="50" t="s">
        <v>258</v>
      </c>
      <c r="AC30" s="51" t="s">
        <v>258</v>
      </c>
      <c r="AD30" s="51" t="s">
        <v>258</v>
      </c>
      <c r="AE30" s="51" t="s">
        <v>258</v>
      </c>
      <c r="AF30" s="51" t="s">
        <v>258</v>
      </c>
      <c r="AG30" s="52" t="s">
        <v>258</v>
      </c>
      <c r="AH30" s="53" t="s">
        <v>258</v>
      </c>
      <c r="AI30" s="54" t="s">
        <v>258</v>
      </c>
      <c r="AJ30" s="54" t="s">
        <v>258</v>
      </c>
      <c r="AK30" s="54" t="s">
        <v>258</v>
      </c>
      <c r="AL30" s="54" t="s">
        <v>258</v>
      </c>
      <c r="AN30" s="453"/>
      <c r="AO30" s="454"/>
      <c r="AP30" s="454"/>
      <c r="AQ30" s="454"/>
      <c r="AR30" s="454"/>
      <c r="AS30" s="454"/>
      <c r="AT30" s="436"/>
      <c r="AU30" s="436"/>
    </row>
    <row r="31" spans="2:47" ht="15.75" x14ac:dyDescent="0.25">
      <c r="B31" s="416"/>
      <c r="C31" s="416"/>
      <c r="D31" s="417"/>
      <c r="E31" s="421"/>
      <c r="F31" s="422"/>
      <c r="G31" s="422"/>
      <c r="H31" s="422"/>
      <c r="I31" s="423"/>
      <c r="J31" s="166" t="s">
        <v>258</v>
      </c>
      <c r="K31" s="167" t="s">
        <v>258</v>
      </c>
      <c r="L31" s="167" t="s">
        <v>258</v>
      </c>
      <c r="M31" s="167" t="s">
        <v>258</v>
      </c>
      <c r="N31" s="167" t="s">
        <v>258</v>
      </c>
      <c r="O31" s="168" t="s">
        <v>258</v>
      </c>
      <c r="P31" s="166" t="s">
        <v>258</v>
      </c>
      <c r="Q31" s="167" t="s">
        <v>258</v>
      </c>
      <c r="R31" s="167" t="s">
        <v>258</v>
      </c>
      <c r="S31" s="167" t="s">
        <v>258</v>
      </c>
      <c r="T31" s="167" t="s">
        <v>258</v>
      </c>
      <c r="U31" s="168" t="s">
        <v>258</v>
      </c>
      <c r="V31" s="166" t="s">
        <v>258</v>
      </c>
      <c r="W31" s="167" t="s">
        <v>258</v>
      </c>
      <c r="X31" s="63" t="s">
        <v>258</v>
      </c>
      <c r="Y31" s="63" t="s">
        <v>258</v>
      </c>
      <c r="Z31" s="63" t="s">
        <v>258</v>
      </c>
      <c r="AA31" s="64" t="s">
        <v>258</v>
      </c>
      <c r="AB31" s="50" t="s">
        <v>258</v>
      </c>
      <c r="AC31" s="51" t="s">
        <v>258</v>
      </c>
      <c r="AD31" s="51" t="s">
        <v>258</v>
      </c>
      <c r="AE31" s="51" t="s">
        <v>258</v>
      </c>
      <c r="AF31" s="51" t="s">
        <v>258</v>
      </c>
      <c r="AG31" s="52" t="s">
        <v>258</v>
      </c>
      <c r="AH31" s="53" t="s">
        <v>258</v>
      </c>
      <c r="AI31" s="54" t="s">
        <v>258</v>
      </c>
      <c r="AJ31" s="54" t="s">
        <v>258</v>
      </c>
      <c r="AK31" s="54" t="s">
        <v>258</v>
      </c>
      <c r="AL31" s="54" t="s">
        <v>258</v>
      </c>
      <c r="AN31" s="453"/>
      <c r="AO31" s="454"/>
      <c r="AP31" s="454"/>
      <c r="AQ31" s="454"/>
      <c r="AR31" s="454"/>
      <c r="AS31" s="454"/>
      <c r="AT31" s="436"/>
      <c r="AU31" s="436"/>
    </row>
    <row r="32" spans="2:47" ht="15.75" x14ac:dyDescent="0.25">
      <c r="B32" s="416"/>
      <c r="C32" s="416"/>
      <c r="D32" s="417"/>
      <c r="E32" s="421"/>
      <c r="F32" s="422"/>
      <c r="G32" s="422"/>
      <c r="H32" s="422"/>
      <c r="I32" s="423"/>
      <c r="J32" s="166" t="s">
        <v>258</v>
      </c>
      <c r="K32" s="167" t="s">
        <v>258</v>
      </c>
      <c r="L32" s="167" t="s">
        <v>258</v>
      </c>
      <c r="M32" s="167" t="s">
        <v>258</v>
      </c>
      <c r="N32" s="167" t="s">
        <v>258</v>
      </c>
      <c r="O32" s="168" t="s">
        <v>258</v>
      </c>
      <c r="P32" s="166" t="s">
        <v>258</v>
      </c>
      <c r="Q32" s="167" t="s">
        <v>258</v>
      </c>
      <c r="R32" s="167" t="s">
        <v>258</v>
      </c>
      <c r="S32" s="167" t="s">
        <v>258</v>
      </c>
      <c r="T32" s="167" t="s">
        <v>258</v>
      </c>
      <c r="U32" s="168" t="s">
        <v>258</v>
      </c>
      <c r="V32" s="166" t="s">
        <v>258</v>
      </c>
      <c r="W32" s="167" t="s">
        <v>258</v>
      </c>
      <c r="X32" s="63" t="s">
        <v>258</v>
      </c>
      <c r="Y32" s="63" t="s">
        <v>258</v>
      </c>
      <c r="Z32" s="63" t="s">
        <v>258</v>
      </c>
      <c r="AA32" s="64" t="s">
        <v>258</v>
      </c>
      <c r="AB32" s="50" t="s">
        <v>258</v>
      </c>
      <c r="AC32" s="51" t="s">
        <v>258</v>
      </c>
      <c r="AD32" s="51" t="s">
        <v>258</v>
      </c>
      <c r="AE32" s="51" t="s">
        <v>258</v>
      </c>
      <c r="AF32" s="51" t="s">
        <v>258</v>
      </c>
      <c r="AG32" s="52" t="s">
        <v>258</v>
      </c>
      <c r="AH32" s="53" t="s">
        <v>258</v>
      </c>
      <c r="AI32" s="54" t="s">
        <v>258</v>
      </c>
      <c r="AJ32" s="54" t="s">
        <v>258</v>
      </c>
      <c r="AK32" s="54" t="s">
        <v>258</v>
      </c>
      <c r="AL32" s="54" t="s">
        <v>258</v>
      </c>
      <c r="AN32" s="453"/>
      <c r="AO32" s="454"/>
      <c r="AP32" s="454"/>
      <c r="AQ32" s="454"/>
      <c r="AR32" s="454"/>
      <c r="AS32" s="454"/>
      <c r="AT32" s="436"/>
      <c r="AU32" s="436"/>
    </row>
    <row r="33" spans="2:47" ht="15.75" x14ac:dyDescent="0.25">
      <c r="B33" s="416"/>
      <c r="C33" s="416"/>
      <c r="D33" s="417"/>
      <c r="E33" s="421"/>
      <c r="F33" s="422"/>
      <c r="G33" s="422"/>
      <c r="H33" s="422"/>
      <c r="I33" s="423"/>
      <c r="J33" s="166" t="s">
        <v>258</v>
      </c>
      <c r="K33" s="167" t="s">
        <v>258</v>
      </c>
      <c r="L33" s="167" t="s">
        <v>258</v>
      </c>
      <c r="M33" s="167" t="s">
        <v>258</v>
      </c>
      <c r="N33" s="167" t="s">
        <v>258</v>
      </c>
      <c r="O33" s="168" t="s">
        <v>258</v>
      </c>
      <c r="P33" s="166" t="s">
        <v>258</v>
      </c>
      <c r="Q33" s="167" t="s">
        <v>258</v>
      </c>
      <c r="R33" s="167" t="s">
        <v>258</v>
      </c>
      <c r="S33" s="167" t="s">
        <v>258</v>
      </c>
      <c r="T33" s="167" t="s">
        <v>258</v>
      </c>
      <c r="U33" s="168" t="s">
        <v>258</v>
      </c>
      <c r="V33" s="166" t="s">
        <v>258</v>
      </c>
      <c r="W33" s="167" t="s">
        <v>258</v>
      </c>
      <c r="X33" s="63" t="s">
        <v>258</v>
      </c>
      <c r="Y33" s="63" t="s">
        <v>258</v>
      </c>
      <c r="Z33" s="63" t="s">
        <v>258</v>
      </c>
      <c r="AA33" s="64" t="s">
        <v>258</v>
      </c>
      <c r="AB33" s="50" t="s">
        <v>258</v>
      </c>
      <c r="AC33" s="51" t="s">
        <v>258</v>
      </c>
      <c r="AD33" s="51" t="s">
        <v>258</v>
      </c>
      <c r="AE33" s="51" t="s">
        <v>258</v>
      </c>
      <c r="AF33" s="51" t="s">
        <v>258</v>
      </c>
      <c r="AG33" s="52" t="s">
        <v>258</v>
      </c>
      <c r="AH33" s="53" t="s">
        <v>258</v>
      </c>
      <c r="AI33" s="54" t="s">
        <v>258</v>
      </c>
      <c r="AJ33" s="54" t="s">
        <v>258</v>
      </c>
      <c r="AK33" s="54" t="s">
        <v>258</v>
      </c>
      <c r="AL33" s="54" t="s">
        <v>258</v>
      </c>
      <c r="AN33" s="453"/>
      <c r="AO33" s="454"/>
      <c r="AP33" s="454"/>
      <c r="AQ33" s="454"/>
      <c r="AR33" s="454"/>
      <c r="AS33" s="454"/>
      <c r="AT33" s="436"/>
      <c r="AU33" s="436"/>
    </row>
    <row r="34" spans="2:47" ht="15.75" x14ac:dyDescent="0.25">
      <c r="B34" s="416"/>
      <c r="C34" s="416"/>
      <c r="D34" s="417"/>
      <c r="E34" s="421"/>
      <c r="F34" s="422"/>
      <c r="G34" s="422"/>
      <c r="H34" s="422"/>
      <c r="I34" s="423"/>
      <c r="J34" s="166" t="s">
        <v>258</v>
      </c>
      <c r="K34" s="167" t="s">
        <v>258</v>
      </c>
      <c r="L34" s="167" t="s">
        <v>258</v>
      </c>
      <c r="M34" s="167" t="s">
        <v>258</v>
      </c>
      <c r="N34" s="167" t="s">
        <v>258</v>
      </c>
      <c r="O34" s="168" t="s">
        <v>258</v>
      </c>
      <c r="P34" s="166" t="s">
        <v>258</v>
      </c>
      <c r="Q34" s="167" t="s">
        <v>258</v>
      </c>
      <c r="R34" s="167" t="s">
        <v>258</v>
      </c>
      <c r="S34" s="167" t="s">
        <v>258</v>
      </c>
      <c r="T34" s="167" t="s">
        <v>258</v>
      </c>
      <c r="U34" s="168" t="s">
        <v>258</v>
      </c>
      <c r="V34" s="166" t="s">
        <v>258</v>
      </c>
      <c r="W34" s="167" t="s">
        <v>258</v>
      </c>
      <c r="X34" s="63" t="s">
        <v>258</v>
      </c>
      <c r="Y34" s="63" t="s">
        <v>258</v>
      </c>
      <c r="Z34" s="63" t="s">
        <v>258</v>
      </c>
      <c r="AA34" s="64" t="s">
        <v>258</v>
      </c>
      <c r="AB34" s="50" t="s">
        <v>258</v>
      </c>
      <c r="AC34" s="51" t="s">
        <v>258</v>
      </c>
      <c r="AD34" s="51" t="s">
        <v>258</v>
      </c>
      <c r="AE34" s="51" t="s">
        <v>258</v>
      </c>
      <c r="AF34" s="51" t="s">
        <v>258</v>
      </c>
      <c r="AG34" s="52" t="s">
        <v>258</v>
      </c>
      <c r="AH34" s="53" t="s">
        <v>258</v>
      </c>
      <c r="AI34" s="54" t="s">
        <v>258</v>
      </c>
      <c r="AJ34" s="54" t="s">
        <v>258</v>
      </c>
      <c r="AK34" s="54" t="s">
        <v>258</v>
      </c>
      <c r="AL34" s="54" t="s">
        <v>258</v>
      </c>
      <c r="AN34" s="453"/>
      <c r="AO34" s="454"/>
      <c r="AP34" s="454"/>
      <c r="AQ34" s="454"/>
      <c r="AR34" s="454"/>
      <c r="AS34" s="454"/>
      <c r="AT34" s="436"/>
      <c r="AU34" s="436"/>
    </row>
    <row r="35" spans="2:47" ht="6" customHeight="1" thickBot="1" x14ac:dyDescent="0.3">
      <c r="B35" s="416"/>
      <c r="C35" s="416"/>
      <c r="D35" s="417"/>
      <c r="E35" s="421"/>
      <c r="F35" s="422"/>
      <c r="G35" s="422"/>
      <c r="H35" s="422"/>
      <c r="I35" s="423"/>
      <c r="J35" s="166" t="s">
        <v>258</v>
      </c>
      <c r="K35" s="167" t="s">
        <v>258</v>
      </c>
      <c r="L35" s="167" t="s">
        <v>258</v>
      </c>
      <c r="M35" s="167" t="s">
        <v>258</v>
      </c>
      <c r="N35" s="167" t="s">
        <v>258</v>
      </c>
      <c r="O35" s="168" t="s">
        <v>258</v>
      </c>
      <c r="P35" s="166" t="s">
        <v>258</v>
      </c>
      <c r="Q35" s="167" t="s">
        <v>258</v>
      </c>
      <c r="R35" s="167" t="s">
        <v>258</v>
      </c>
      <c r="S35" s="167" t="s">
        <v>258</v>
      </c>
      <c r="T35" s="167" t="s">
        <v>258</v>
      </c>
      <c r="U35" s="168" t="s">
        <v>258</v>
      </c>
      <c r="V35" s="166" t="s">
        <v>258</v>
      </c>
      <c r="W35" s="167" t="s">
        <v>258</v>
      </c>
      <c r="X35" s="63" t="s">
        <v>258</v>
      </c>
      <c r="Y35" s="63" t="s">
        <v>258</v>
      </c>
      <c r="Z35" s="63" t="s">
        <v>258</v>
      </c>
      <c r="AA35" s="64" t="s">
        <v>258</v>
      </c>
      <c r="AB35" s="50" t="s">
        <v>258</v>
      </c>
      <c r="AC35" s="51" t="s">
        <v>258</v>
      </c>
      <c r="AD35" s="51" t="s">
        <v>258</v>
      </c>
      <c r="AE35" s="51" t="s">
        <v>258</v>
      </c>
      <c r="AF35" s="51" t="s">
        <v>258</v>
      </c>
      <c r="AG35" s="52" t="s">
        <v>258</v>
      </c>
      <c r="AH35" s="53" t="s">
        <v>258</v>
      </c>
      <c r="AI35" s="54" t="s">
        <v>258</v>
      </c>
      <c r="AJ35" s="54" t="s">
        <v>258</v>
      </c>
      <c r="AK35" s="54" t="s">
        <v>258</v>
      </c>
      <c r="AL35" s="54" t="s">
        <v>258</v>
      </c>
      <c r="AN35" s="453"/>
      <c r="AO35" s="454"/>
      <c r="AP35" s="454"/>
      <c r="AQ35" s="454"/>
      <c r="AR35" s="454"/>
      <c r="AS35" s="454"/>
      <c r="AT35" s="436"/>
      <c r="AU35" s="436"/>
    </row>
    <row r="36" spans="2:47" ht="16.5" hidden="1" thickBot="1" x14ac:dyDescent="0.3">
      <c r="B36" s="416"/>
      <c r="C36" s="416"/>
      <c r="D36" s="417"/>
      <c r="E36" s="421"/>
      <c r="F36" s="422"/>
      <c r="G36" s="422"/>
      <c r="H36" s="422"/>
      <c r="I36" s="423"/>
      <c r="J36" s="62" t="s">
        <v>258</v>
      </c>
      <c r="K36" s="63" t="s">
        <v>258</v>
      </c>
      <c r="L36" s="63" t="s">
        <v>258</v>
      </c>
      <c r="M36" s="63" t="s">
        <v>258</v>
      </c>
      <c r="N36" s="63" t="s">
        <v>258</v>
      </c>
      <c r="O36" s="64" t="s">
        <v>258</v>
      </c>
      <c r="P36" s="62" t="s">
        <v>258</v>
      </c>
      <c r="Q36" s="63" t="s">
        <v>258</v>
      </c>
      <c r="R36" s="63" t="s">
        <v>258</v>
      </c>
      <c r="S36" s="63" t="s">
        <v>258</v>
      </c>
      <c r="T36" s="63" t="s">
        <v>258</v>
      </c>
      <c r="U36" s="64" t="s">
        <v>258</v>
      </c>
      <c r="V36" s="62" t="s">
        <v>258</v>
      </c>
      <c r="W36" s="63" t="s">
        <v>258</v>
      </c>
      <c r="X36" s="63" t="s">
        <v>258</v>
      </c>
      <c r="Y36" s="63" t="s">
        <v>258</v>
      </c>
      <c r="Z36" s="63" t="s">
        <v>258</v>
      </c>
      <c r="AA36" s="64" t="s">
        <v>258</v>
      </c>
      <c r="AB36" s="50" t="s">
        <v>258</v>
      </c>
      <c r="AC36" s="51" t="s">
        <v>258</v>
      </c>
      <c r="AD36" s="51" t="s">
        <v>258</v>
      </c>
      <c r="AE36" s="51" t="s">
        <v>258</v>
      </c>
      <c r="AF36" s="51" t="s">
        <v>258</v>
      </c>
      <c r="AG36" s="52" t="s">
        <v>258</v>
      </c>
      <c r="AH36" s="53" t="s">
        <v>258</v>
      </c>
      <c r="AI36" s="54" t="s">
        <v>258</v>
      </c>
      <c r="AJ36" s="54" t="s">
        <v>258</v>
      </c>
      <c r="AK36" s="54" t="s">
        <v>258</v>
      </c>
      <c r="AL36" s="54" t="s">
        <v>258</v>
      </c>
      <c r="AN36" s="453"/>
      <c r="AO36" s="454"/>
      <c r="AP36" s="454"/>
      <c r="AQ36" s="454"/>
      <c r="AR36" s="454"/>
      <c r="AS36" s="455"/>
      <c r="AT36" s="35"/>
      <c r="AU36" s="35"/>
    </row>
    <row r="37" spans="2:47" ht="16.5" hidden="1" thickBot="1" x14ac:dyDescent="0.3">
      <c r="B37" s="416"/>
      <c r="C37" s="416"/>
      <c r="D37" s="417"/>
      <c r="E37" s="424"/>
      <c r="F37" s="425"/>
      <c r="G37" s="425"/>
      <c r="H37" s="425"/>
      <c r="I37" s="426"/>
      <c r="J37" s="62" t="s">
        <v>258</v>
      </c>
      <c r="K37" s="63" t="s">
        <v>258</v>
      </c>
      <c r="L37" s="63" t="s">
        <v>258</v>
      </c>
      <c r="M37" s="63" t="s">
        <v>258</v>
      </c>
      <c r="N37" s="63" t="s">
        <v>258</v>
      </c>
      <c r="O37" s="64" t="s">
        <v>258</v>
      </c>
      <c r="P37" s="62" t="s">
        <v>258</v>
      </c>
      <c r="Q37" s="63" t="s">
        <v>258</v>
      </c>
      <c r="R37" s="63" t="s">
        <v>258</v>
      </c>
      <c r="S37" s="63" t="s">
        <v>258</v>
      </c>
      <c r="T37" s="63" t="s">
        <v>258</v>
      </c>
      <c r="U37" s="64" t="s">
        <v>258</v>
      </c>
      <c r="V37" s="62" t="s">
        <v>258</v>
      </c>
      <c r="W37" s="63" t="s">
        <v>258</v>
      </c>
      <c r="X37" s="63" t="s">
        <v>258</v>
      </c>
      <c r="Y37" s="63" t="s">
        <v>258</v>
      </c>
      <c r="Z37" s="63" t="s">
        <v>258</v>
      </c>
      <c r="AA37" s="64" t="s">
        <v>258</v>
      </c>
      <c r="AB37" s="55" t="s">
        <v>258</v>
      </c>
      <c r="AC37" s="56" t="s">
        <v>258</v>
      </c>
      <c r="AD37" s="56" t="s">
        <v>258</v>
      </c>
      <c r="AE37" s="56" t="s">
        <v>258</v>
      </c>
      <c r="AF37" s="56" t="s">
        <v>258</v>
      </c>
      <c r="AG37" s="57" t="s">
        <v>258</v>
      </c>
      <c r="AH37" s="58" t="s">
        <v>258</v>
      </c>
      <c r="AI37" s="59" t="s">
        <v>258</v>
      </c>
      <c r="AJ37" s="59" t="s">
        <v>258</v>
      </c>
      <c r="AK37" s="59" t="s">
        <v>258</v>
      </c>
      <c r="AL37" s="59" t="s">
        <v>258</v>
      </c>
      <c r="AN37" s="456"/>
      <c r="AO37" s="457"/>
      <c r="AP37" s="457"/>
      <c r="AQ37" s="457"/>
      <c r="AR37" s="457"/>
      <c r="AS37" s="458"/>
      <c r="AT37" s="35"/>
      <c r="AU37" s="35"/>
    </row>
    <row r="38" spans="2:47" ht="15.75" x14ac:dyDescent="0.25">
      <c r="B38" s="416"/>
      <c r="C38" s="416"/>
      <c r="D38" s="417"/>
      <c r="E38" s="418" t="s">
        <v>266</v>
      </c>
      <c r="F38" s="419"/>
      <c r="G38" s="419"/>
      <c r="H38" s="419"/>
      <c r="I38" s="419"/>
      <c r="J38" s="68" t="s">
        <v>258</v>
      </c>
      <c r="K38" s="69" t="s">
        <v>258</v>
      </c>
      <c r="L38" s="69" t="s">
        <v>258</v>
      </c>
      <c r="M38" s="69" t="s">
        <v>258</v>
      </c>
      <c r="N38" s="69" t="s">
        <v>258</v>
      </c>
      <c r="O38" s="70" t="s">
        <v>258</v>
      </c>
      <c r="P38" s="163" t="s">
        <v>258</v>
      </c>
      <c r="Q38" s="164" t="s">
        <v>258</v>
      </c>
      <c r="R38" s="164" t="s">
        <v>258</v>
      </c>
      <c r="S38" s="164" t="s">
        <v>258</v>
      </c>
      <c r="T38" s="164" t="s">
        <v>258</v>
      </c>
      <c r="U38" s="165" t="s">
        <v>258</v>
      </c>
      <c r="V38" s="163"/>
      <c r="W38" s="164"/>
      <c r="X38" s="60" t="s">
        <v>258</v>
      </c>
      <c r="Y38" s="60" t="s">
        <v>258</v>
      </c>
      <c r="Z38" s="60" t="s">
        <v>258</v>
      </c>
      <c r="AA38" s="61" t="s">
        <v>258</v>
      </c>
      <c r="AB38" s="45" t="s">
        <v>258</v>
      </c>
      <c r="AC38" s="46" t="s">
        <v>258</v>
      </c>
      <c r="AD38" s="46" t="s">
        <v>258</v>
      </c>
      <c r="AE38" s="46" t="s">
        <v>258</v>
      </c>
      <c r="AF38" s="46" t="s">
        <v>258</v>
      </c>
      <c r="AG38" s="47" t="s">
        <v>258</v>
      </c>
      <c r="AH38" s="48" t="s">
        <v>258</v>
      </c>
      <c r="AI38" s="49" t="s">
        <v>258</v>
      </c>
      <c r="AJ38" s="49" t="s">
        <v>258</v>
      </c>
      <c r="AK38" s="49" t="s">
        <v>258</v>
      </c>
      <c r="AL38" s="49" t="s">
        <v>258</v>
      </c>
      <c r="AN38" s="459" t="s">
        <v>267</v>
      </c>
      <c r="AO38" s="460"/>
      <c r="AP38" s="460"/>
      <c r="AQ38" s="460"/>
      <c r="AR38" s="460"/>
      <c r="AS38" s="460"/>
      <c r="AT38" s="436" t="s">
        <v>268</v>
      </c>
      <c r="AU38" s="467"/>
    </row>
    <row r="39" spans="2:47" ht="15.75" x14ac:dyDescent="0.25">
      <c r="B39" s="416"/>
      <c r="C39" s="416"/>
      <c r="D39" s="417"/>
      <c r="E39" s="437"/>
      <c r="F39" s="422"/>
      <c r="G39" s="422"/>
      <c r="H39" s="422"/>
      <c r="I39" s="422"/>
      <c r="J39" s="71" t="s">
        <v>258</v>
      </c>
      <c r="K39" s="72" t="s">
        <v>258</v>
      </c>
      <c r="L39" s="72" t="s">
        <v>258</v>
      </c>
      <c r="M39" s="72" t="s">
        <v>258</v>
      </c>
      <c r="N39" s="72" t="s">
        <v>258</v>
      </c>
      <c r="O39" s="73" t="s">
        <v>258</v>
      </c>
      <c r="P39" s="166" t="s">
        <v>258</v>
      </c>
      <c r="Q39" s="167" t="s">
        <v>258</v>
      </c>
      <c r="R39" s="167" t="s">
        <v>258</v>
      </c>
      <c r="S39" s="167" t="s">
        <v>258</v>
      </c>
      <c r="T39" s="167" t="s">
        <v>258</v>
      </c>
      <c r="U39" s="168" t="s">
        <v>258</v>
      </c>
      <c r="V39" s="166" t="s">
        <v>258</v>
      </c>
      <c r="W39" s="167" t="s">
        <v>258</v>
      </c>
      <c r="X39" s="63" t="s">
        <v>258</v>
      </c>
      <c r="Y39" s="63" t="s">
        <v>258</v>
      </c>
      <c r="Z39" s="63" t="s">
        <v>258</v>
      </c>
      <c r="AA39" s="64" t="s">
        <v>258</v>
      </c>
      <c r="AB39" s="50" t="s">
        <v>258</v>
      </c>
      <c r="AC39" s="51" t="s">
        <v>258</v>
      </c>
      <c r="AD39" s="51" t="s">
        <v>258</v>
      </c>
      <c r="AE39" s="51" t="s">
        <v>258</v>
      </c>
      <c r="AF39" s="51" t="s">
        <v>258</v>
      </c>
      <c r="AG39" s="52" t="s">
        <v>258</v>
      </c>
      <c r="AH39" s="53" t="s">
        <v>258</v>
      </c>
      <c r="AI39" s="54" t="s">
        <v>258</v>
      </c>
      <c r="AJ39" s="54" t="s">
        <v>258</v>
      </c>
      <c r="AK39" s="54" t="s">
        <v>258</v>
      </c>
      <c r="AL39" s="54" t="s">
        <v>258</v>
      </c>
      <c r="AN39" s="461"/>
      <c r="AO39" s="462"/>
      <c r="AP39" s="462"/>
      <c r="AQ39" s="462"/>
      <c r="AR39" s="462"/>
      <c r="AS39" s="462"/>
      <c r="AT39" s="467"/>
      <c r="AU39" s="467"/>
    </row>
    <row r="40" spans="2:47" ht="15.75" x14ac:dyDescent="0.25">
      <c r="B40" s="416"/>
      <c r="C40" s="416"/>
      <c r="D40" s="417"/>
      <c r="E40" s="421"/>
      <c r="F40" s="422"/>
      <c r="G40" s="422"/>
      <c r="H40" s="422"/>
      <c r="I40" s="422"/>
      <c r="J40" s="71" t="s">
        <v>258</v>
      </c>
      <c r="K40" s="72" t="s">
        <v>258</v>
      </c>
      <c r="L40" s="72" t="s">
        <v>258</v>
      </c>
      <c r="M40" s="72" t="s">
        <v>258</v>
      </c>
      <c r="N40" s="72" t="s">
        <v>258</v>
      </c>
      <c r="O40" s="73" t="s">
        <v>258</v>
      </c>
      <c r="P40" s="166" t="s">
        <v>258</v>
      </c>
      <c r="Q40" s="167" t="s">
        <v>258</v>
      </c>
      <c r="R40" s="167" t="s">
        <v>258</v>
      </c>
      <c r="S40" s="167" t="s">
        <v>258</v>
      </c>
      <c r="T40" s="167" t="s">
        <v>258</v>
      </c>
      <c r="U40" s="168" t="s">
        <v>258</v>
      </c>
      <c r="V40" s="166" t="s">
        <v>258</v>
      </c>
      <c r="W40" s="167" t="s">
        <v>258</v>
      </c>
      <c r="X40" s="63" t="s">
        <v>258</v>
      </c>
      <c r="Y40" s="63" t="s">
        <v>258</v>
      </c>
      <c r="Z40" s="63" t="s">
        <v>258</v>
      </c>
      <c r="AA40" s="64" t="s">
        <v>258</v>
      </c>
      <c r="AB40" s="50" t="s">
        <v>258</v>
      </c>
      <c r="AC40" s="51" t="s">
        <v>258</v>
      </c>
      <c r="AD40" s="51" t="s">
        <v>258</v>
      </c>
      <c r="AE40" s="51" t="s">
        <v>258</v>
      </c>
      <c r="AF40" s="51" t="s">
        <v>258</v>
      </c>
      <c r="AG40" s="52" t="s">
        <v>258</v>
      </c>
      <c r="AH40" s="53" t="s">
        <v>258</v>
      </c>
      <c r="AI40" s="54" t="s">
        <v>258</v>
      </c>
      <c r="AJ40" s="54" t="s">
        <v>258</v>
      </c>
      <c r="AK40" s="54" t="s">
        <v>258</v>
      </c>
      <c r="AL40" s="54" t="s">
        <v>258</v>
      </c>
      <c r="AN40" s="461"/>
      <c r="AO40" s="462"/>
      <c r="AP40" s="462"/>
      <c r="AQ40" s="462"/>
      <c r="AR40" s="462"/>
      <c r="AS40" s="462"/>
      <c r="AT40" s="467"/>
      <c r="AU40" s="467"/>
    </row>
    <row r="41" spans="2:47" ht="15.75" x14ac:dyDescent="0.25">
      <c r="B41" s="416"/>
      <c r="C41" s="416"/>
      <c r="D41" s="417"/>
      <c r="E41" s="421"/>
      <c r="F41" s="422"/>
      <c r="G41" s="422"/>
      <c r="H41" s="422"/>
      <c r="I41" s="422"/>
      <c r="J41" s="71" t="s">
        <v>258</v>
      </c>
      <c r="K41" s="72" t="s">
        <v>258</v>
      </c>
      <c r="L41" s="72" t="s">
        <v>258</v>
      </c>
      <c r="M41" s="72" t="s">
        <v>258</v>
      </c>
      <c r="N41" s="72" t="s">
        <v>258</v>
      </c>
      <c r="O41" s="73" t="s">
        <v>258</v>
      </c>
      <c r="P41" s="166" t="s">
        <v>258</v>
      </c>
      <c r="Q41" s="167" t="s">
        <v>258</v>
      </c>
      <c r="R41" s="167" t="s">
        <v>258</v>
      </c>
      <c r="S41" s="167" t="s">
        <v>258</v>
      </c>
      <c r="T41" s="167" t="s">
        <v>258</v>
      </c>
      <c r="U41" s="168" t="s">
        <v>258</v>
      </c>
      <c r="V41" s="166" t="s">
        <v>258</v>
      </c>
      <c r="W41" s="167" t="s">
        <v>258</v>
      </c>
      <c r="X41" s="63" t="s">
        <v>258</v>
      </c>
      <c r="Y41" s="63" t="s">
        <v>258</v>
      </c>
      <c r="Z41" s="63" t="s">
        <v>258</v>
      </c>
      <c r="AA41" s="64" t="s">
        <v>258</v>
      </c>
      <c r="AB41" s="50" t="s">
        <v>258</v>
      </c>
      <c r="AC41" s="51" t="s">
        <v>258</v>
      </c>
      <c r="AD41" s="51" t="s">
        <v>258</v>
      </c>
      <c r="AE41" s="51" t="s">
        <v>258</v>
      </c>
      <c r="AF41" s="51" t="s">
        <v>258</v>
      </c>
      <c r="AG41" s="52" t="s">
        <v>258</v>
      </c>
      <c r="AH41" s="53" t="s">
        <v>258</v>
      </c>
      <c r="AI41" s="54" t="s">
        <v>258</v>
      </c>
      <c r="AJ41" s="54" t="s">
        <v>258</v>
      </c>
      <c r="AK41" s="54" t="s">
        <v>258</v>
      </c>
      <c r="AL41" s="54" t="s">
        <v>258</v>
      </c>
      <c r="AN41" s="461"/>
      <c r="AO41" s="462"/>
      <c r="AP41" s="462"/>
      <c r="AQ41" s="462"/>
      <c r="AR41" s="462"/>
      <c r="AS41" s="462"/>
      <c r="AT41" s="467"/>
      <c r="AU41" s="467"/>
    </row>
    <row r="42" spans="2:47" ht="15.75" x14ac:dyDescent="0.25">
      <c r="B42" s="416"/>
      <c r="C42" s="416"/>
      <c r="D42" s="417"/>
      <c r="E42" s="421"/>
      <c r="F42" s="422"/>
      <c r="G42" s="422"/>
      <c r="H42" s="422"/>
      <c r="I42" s="422"/>
      <c r="J42" s="71" t="s">
        <v>258</v>
      </c>
      <c r="K42" s="72" t="s">
        <v>258</v>
      </c>
      <c r="L42" s="72" t="s">
        <v>258</v>
      </c>
      <c r="M42" s="72" t="s">
        <v>258</v>
      </c>
      <c r="N42" s="72" t="s">
        <v>258</v>
      </c>
      <c r="O42" s="73" t="s">
        <v>258</v>
      </c>
      <c r="P42" s="166" t="s">
        <v>258</v>
      </c>
      <c r="Q42" s="167" t="s">
        <v>258</v>
      </c>
      <c r="R42" s="167" t="s">
        <v>258</v>
      </c>
      <c r="S42" s="167" t="s">
        <v>258</v>
      </c>
      <c r="T42" s="167" t="s">
        <v>258</v>
      </c>
      <c r="U42" s="168" t="s">
        <v>258</v>
      </c>
      <c r="V42" s="166" t="s">
        <v>258</v>
      </c>
      <c r="W42" s="167" t="s">
        <v>258</v>
      </c>
      <c r="X42" s="63" t="s">
        <v>258</v>
      </c>
      <c r="Y42" s="63" t="s">
        <v>258</v>
      </c>
      <c r="Z42" s="63" t="s">
        <v>258</v>
      </c>
      <c r="AA42" s="64" t="s">
        <v>258</v>
      </c>
      <c r="AB42" s="50" t="s">
        <v>258</v>
      </c>
      <c r="AC42" s="51" t="s">
        <v>258</v>
      </c>
      <c r="AD42" s="51" t="s">
        <v>258</v>
      </c>
      <c r="AE42" s="51" t="s">
        <v>258</v>
      </c>
      <c r="AF42" s="51" t="s">
        <v>258</v>
      </c>
      <c r="AG42" s="52" t="s">
        <v>258</v>
      </c>
      <c r="AH42" s="53" t="s">
        <v>258</v>
      </c>
      <c r="AI42" s="54" t="s">
        <v>258</v>
      </c>
      <c r="AJ42" s="54" t="s">
        <v>258</v>
      </c>
      <c r="AK42" s="54" t="s">
        <v>258</v>
      </c>
      <c r="AL42" s="54" t="s">
        <v>258</v>
      </c>
      <c r="AN42" s="461"/>
      <c r="AO42" s="462"/>
      <c r="AP42" s="462"/>
      <c r="AQ42" s="462"/>
      <c r="AR42" s="462"/>
      <c r="AS42" s="462"/>
      <c r="AT42" s="467"/>
      <c r="AU42" s="467"/>
    </row>
    <row r="43" spans="2:47" ht="15.75" x14ac:dyDescent="0.25">
      <c r="B43" s="416"/>
      <c r="C43" s="416"/>
      <c r="D43" s="417"/>
      <c r="E43" s="421"/>
      <c r="F43" s="422"/>
      <c r="G43" s="422"/>
      <c r="H43" s="422"/>
      <c r="I43" s="422"/>
      <c r="J43" s="71" t="s">
        <v>258</v>
      </c>
      <c r="K43" s="72" t="s">
        <v>258</v>
      </c>
      <c r="L43" s="72" t="s">
        <v>258</v>
      </c>
      <c r="M43" s="72" t="s">
        <v>258</v>
      </c>
      <c r="N43" s="72" t="s">
        <v>258</v>
      </c>
      <c r="O43" s="73" t="s">
        <v>258</v>
      </c>
      <c r="P43" s="166" t="s">
        <v>258</v>
      </c>
      <c r="Q43" s="167" t="s">
        <v>258</v>
      </c>
      <c r="R43" s="167" t="s">
        <v>258</v>
      </c>
      <c r="S43" s="167" t="s">
        <v>258</v>
      </c>
      <c r="T43" s="167" t="s">
        <v>258</v>
      </c>
      <c r="U43" s="168" t="s">
        <v>258</v>
      </c>
      <c r="V43" s="166" t="s">
        <v>258</v>
      </c>
      <c r="W43" s="167" t="s">
        <v>258</v>
      </c>
      <c r="X43" s="63" t="s">
        <v>258</v>
      </c>
      <c r="Y43" s="63" t="s">
        <v>258</v>
      </c>
      <c r="Z43" s="63" t="s">
        <v>258</v>
      </c>
      <c r="AA43" s="64" t="s">
        <v>258</v>
      </c>
      <c r="AB43" s="50" t="s">
        <v>258</v>
      </c>
      <c r="AC43" s="51" t="s">
        <v>258</v>
      </c>
      <c r="AD43" s="51" t="s">
        <v>258</v>
      </c>
      <c r="AE43" s="51" t="s">
        <v>258</v>
      </c>
      <c r="AF43" s="51" t="s">
        <v>258</v>
      </c>
      <c r="AG43" s="52" t="s">
        <v>258</v>
      </c>
      <c r="AH43" s="53" t="s">
        <v>258</v>
      </c>
      <c r="AI43" s="54" t="s">
        <v>258</v>
      </c>
      <c r="AJ43" s="54" t="s">
        <v>258</v>
      </c>
      <c r="AK43" s="54" t="s">
        <v>258</v>
      </c>
      <c r="AL43" s="54" t="s">
        <v>258</v>
      </c>
      <c r="AN43" s="461"/>
      <c r="AO43" s="462"/>
      <c r="AP43" s="462"/>
      <c r="AQ43" s="462"/>
      <c r="AR43" s="462"/>
      <c r="AS43" s="462"/>
      <c r="AT43" s="467"/>
      <c r="AU43" s="467"/>
    </row>
    <row r="44" spans="2:47" ht="15.75" x14ac:dyDescent="0.25">
      <c r="B44" s="416"/>
      <c r="C44" s="416"/>
      <c r="D44" s="417"/>
      <c r="E44" s="421"/>
      <c r="F44" s="422"/>
      <c r="G44" s="422"/>
      <c r="H44" s="422"/>
      <c r="I44" s="422"/>
      <c r="J44" s="71" t="s">
        <v>258</v>
      </c>
      <c r="K44" s="72" t="s">
        <v>258</v>
      </c>
      <c r="L44" s="72" t="s">
        <v>258</v>
      </c>
      <c r="M44" s="72" t="s">
        <v>258</v>
      </c>
      <c r="N44" s="72" t="s">
        <v>258</v>
      </c>
      <c r="O44" s="73" t="s">
        <v>258</v>
      </c>
      <c r="P44" s="166" t="s">
        <v>258</v>
      </c>
      <c r="Q44" s="167" t="s">
        <v>258</v>
      </c>
      <c r="R44" s="167" t="s">
        <v>258</v>
      </c>
      <c r="S44" s="167" t="s">
        <v>258</v>
      </c>
      <c r="T44" s="167" t="s">
        <v>258</v>
      </c>
      <c r="U44" s="168" t="s">
        <v>258</v>
      </c>
      <c r="V44" s="166" t="s">
        <v>258</v>
      </c>
      <c r="W44" s="167" t="s">
        <v>258</v>
      </c>
      <c r="X44" s="63" t="s">
        <v>258</v>
      </c>
      <c r="Y44" s="63" t="s">
        <v>258</v>
      </c>
      <c r="Z44" s="63" t="s">
        <v>258</v>
      </c>
      <c r="AA44" s="64" t="s">
        <v>258</v>
      </c>
      <c r="AB44" s="50" t="s">
        <v>258</v>
      </c>
      <c r="AC44" s="51" t="s">
        <v>258</v>
      </c>
      <c r="AD44" s="51" t="s">
        <v>258</v>
      </c>
      <c r="AE44" s="51" t="s">
        <v>258</v>
      </c>
      <c r="AF44" s="51" t="s">
        <v>258</v>
      </c>
      <c r="AG44" s="52" t="s">
        <v>258</v>
      </c>
      <c r="AH44" s="53" t="s">
        <v>258</v>
      </c>
      <c r="AI44" s="54" t="s">
        <v>258</v>
      </c>
      <c r="AJ44" s="54" t="s">
        <v>258</v>
      </c>
      <c r="AK44" s="54" t="s">
        <v>258</v>
      </c>
      <c r="AL44" s="54" t="s">
        <v>258</v>
      </c>
      <c r="AN44" s="461"/>
      <c r="AO44" s="462"/>
      <c r="AP44" s="462"/>
      <c r="AQ44" s="462"/>
      <c r="AR44" s="462"/>
      <c r="AS44" s="462"/>
      <c r="AT44" s="467"/>
      <c r="AU44" s="467"/>
    </row>
    <row r="45" spans="2:47" ht="3" customHeight="1" thickBot="1" x14ac:dyDescent="0.3">
      <c r="B45" s="416"/>
      <c r="C45" s="416"/>
      <c r="D45" s="417"/>
      <c r="E45" s="421"/>
      <c r="F45" s="422"/>
      <c r="G45" s="422"/>
      <c r="H45" s="422"/>
      <c r="I45" s="422"/>
      <c r="J45" s="71" t="s">
        <v>258</v>
      </c>
      <c r="K45" s="72" t="s">
        <v>258</v>
      </c>
      <c r="L45" s="72" t="s">
        <v>258</v>
      </c>
      <c r="M45" s="72" t="s">
        <v>258</v>
      </c>
      <c r="N45" s="72" t="s">
        <v>258</v>
      </c>
      <c r="O45" s="73" t="s">
        <v>258</v>
      </c>
      <c r="P45" s="166" t="s">
        <v>258</v>
      </c>
      <c r="Q45" s="167" t="s">
        <v>258</v>
      </c>
      <c r="R45" s="167" t="s">
        <v>258</v>
      </c>
      <c r="S45" s="167" t="s">
        <v>258</v>
      </c>
      <c r="T45" s="167" t="s">
        <v>258</v>
      </c>
      <c r="U45" s="168" t="s">
        <v>258</v>
      </c>
      <c r="V45" s="166" t="s">
        <v>258</v>
      </c>
      <c r="W45" s="167" t="s">
        <v>258</v>
      </c>
      <c r="X45" s="63" t="s">
        <v>258</v>
      </c>
      <c r="Y45" s="63" t="s">
        <v>258</v>
      </c>
      <c r="Z45" s="63" t="s">
        <v>258</v>
      </c>
      <c r="AA45" s="64" t="s">
        <v>258</v>
      </c>
      <c r="AB45" s="50" t="s">
        <v>258</v>
      </c>
      <c r="AC45" s="51" t="s">
        <v>258</v>
      </c>
      <c r="AD45" s="51" t="s">
        <v>258</v>
      </c>
      <c r="AE45" s="51" t="s">
        <v>258</v>
      </c>
      <c r="AF45" s="51" t="s">
        <v>258</v>
      </c>
      <c r="AG45" s="52" t="s">
        <v>258</v>
      </c>
      <c r="AH45" s="53" t="s">
        <v>258</v>
      </c>
      <c r="AI45" s="54" t="s">
        <v>258</v>
      </c>
      <c r="AJ45" s="54" t="s">
        <v>258</v>
      </c>
      <c r="AK45" s="54" t="s">
        <v>258</v>
      </c>
      <c r="AL45" s="54" t="s">
        <v>258</v>
      </c>
      <c r="AN45" s="461"/>
      <c r="AO45" s="462"/>
      <c r="AP45" s="462"/>
      <c r="AQ45" s="462"/>
      <c r="AR45" s="462"/>
      <c r="AS45" s="463"/>
      <c r="AT45" s="35"/>
      <c r="AU45" s="35"/>
    </row>
    <row r="46" spans="2:47" ht="16.5" hidden="1" thickBot="1" x14ac:dyDescent="0.3">
      <c r="B46" s="416"/>
      <c r="C46" s="416"/>
      <c r="D46" s="417"/>
      <c r="E46" s="421"/>
      <c r="F46" s="422"/>
      <c r="G46" s="422"/>
      <c r="H46" s="422"/>
      <c r="I46" s="422"/>
      <c r="J46" s="71" t="s">
        <v>258</v>
      </c>
      <c r="K46" s="72" t="s">
        <v>258</v>
      </c>
      <c r="L46" s="72" t="s">
        <v>258</v>
      </c>
      <c r="M46" s="72" t="s">
        <v>258</v>
      </c>
      <c r="N46" s="72" t="s">
        <v>258</v>
      </c>
      <c r="O46" s="73" t="s">
        <v>258</v>
      </c>
      <c r="P46" s="62" t="s">
        <v>258</v>
      </c>
      <c r="Q46" s="63" t="s">
        <v>258</v>
      </c>
      <c r="R46" s="63" t="s">
        <v>258</v>
      </c>
      <c r="S46" s="63" t="s">
        <v>258</v>
      </c>
      <c r="T46" s="63" t="s">
        <v>258</v>
      </c>
      <c r="U46" s="64" t="s">
        <v>258</v>
      </c>
      <c r="V46" s="62" t="s">
        <v>258</v>
      </c>
      <c r="W46" s="63" t="s">
        <v>258</v>
      </c>
      <c r="X46" s="63" t="s">
        <v>258</v>
      </c>
      <c r="Y46" s="63" t="s">
        <v>258</v>
      </c>
      <c r="Z46" s="63" t="s">
        <v>258</v>
      </c>
      <c r="AA46" s="64" t="s">
        <v>258</v>
      </c>
      <c r="AB46" s="50" t="s">
        <v>258</v>
      </c>
      <c r="AC46" s="51" t="s">
        <v>258</v>
      </c>
      <c r="AD46" s="51" t="s">
        <v>258</v>
      </c>
      <c r="AE46" s="51" t="s">
        <v>258</v>
      </c>
      <c r="AF46" s="51" t="s">
        <v>258</v>
      </c>
      <c r="AG46" s="52" t="s">
        <v>258</v>
      </c>
      <c r="AH46" s="53" t="s">
        <v>258</v>
      </c>
      <c r="AI46" s="54" t="s">
        <v>258</v>
      </c>
      <c r="AJ46" s="54" t="s">
        <v>258</v>
      </c>
      <c r="AK46" s="54" t="s">
        <v>258</v>
      </c>
      <c r="AL46" s="54" t="s">
        <v>258</v>
      </c>
      <c r="AN46" s="461"/>
      <c r="AO46" s="462"/>
      <c r="AP46" s="462"/>
      <c r="AQ46" s="462"/>
      <c r="AR46" s="462"/>
      <c r="AS46" s="463"/>
    </row>
    <row r="47" spans="2:47" ht="16.5" hidden="1" thickBot="1" x14ac:dyDescent="0.3">
      <c r="B47" s="416"/>
      <c r="C47" s="416"/>
      <c r="D47" s="417"/>
      <c r="E47" s="424"/>
      <c r="F47" s="425"/>
      <c r="G47" s="425"/>
      <c r="H47" s="425"/>
      <c r="I47" s="425"/>
      <c r="J47" s="74" t="s">
        <v>258</v>
      </c>
      <c r="K47" s="75" t="s">
        <v>258</v>
      </c>
      <c r="L47" s="75" t="s">
        <v>258</v>
      </c>
      <c r="M47" s="75" t="s">
        <v>258</v>
      </c>
      <c r="N47" s="75" t="s">
        <v>258</v>
      </c>
      <c r="O47" s="76" t="s">
        <v>258</v>
      </c>
      <c r="P47" s="62" t="s">
        <v>258</v>
      </c>
      <c r="Q47" s="63" t="s">
        <v>258</v>
      </c>
      <c r="R47" s="63" t="s">
        <v>258</v>
      </c>
      <c r="S47" s="63" t="s">
        <v>258</v>
      </c>
      <c r="T47" s="63" t="s">
        <v>258</v>
      </c>
      <c r="U47" s="64" t="s">
        <v>258</v>
      </c>
      <c r="V47" s="65" t="s">
        <v>258</v>
      </c>
      <c r="W47" s="66" t="s">
        <v>258</v>
      </c>
      <c r="X47" s="66" t="s">
        <v>258</v>
      </c>
      <c r="Y47" s="66" t="s">
        <v>258</v>
      </c>
      <c r="Z47" s="66" t="s">
        <v>258</v>
      </c>
      <c r="AA47" s="67" t="s">
        <v>258</v>
      </c>
      <c r="AB47" s="55" t="s">
        <v>258</v>
      </c>
      <c r="AC47" s="56" t="s">
        <v>258</v>
      </c>
      <c r="AD47" s="56" t="s">
        <v>258</v>
      </c>
      <c r="AE47" s="56" t="s">
        <v>258</v>
      </c>
      <c r="AF47" s="56" t="s">
        <v>258</v>
      </c>
      <c r="AG47" s="57" t="s">
        <v>258</v>
      </c>
      <c r="AH47" s="58" t="s">
        <v>258</v>
      </c>
      <c r="AI47" s="59" t="s">
        <v>258</v>
      </c>
      <c r="AJ47" s="59" t="s">
        <v>258</v>
      </c>
      <c r="AK47" s="59" t="s">
        <v>258</v>
      </c>
      <c r="AL47" s="59" t="s">
        <v>258</v>
      </c>
      <c r="AN47" s="464"/>
      <c r="AO47" s="465"/>
      <c r="AP47" s="465"/>
      <c r="AQ47" s="465"/>
      <c r="AR47" s="465"/>
      <c r="AS47" s="466"/>
    </row>
    <row r="48" spans="2:47" ht="23.25" x14ac:dyDescent="0.35">
      <c r="B48" s="416"/>
      <c r="C48" s="416"/>
      <c r="D48" s="417"/>
      <c r="E48" s="418" t="s">
        <v>269</v>
      </c>
      <c r="F48" s="419"/>
      <c r="G48" s="419"/>
      <c r="H48" s="419"/>
      <c r="I48" s="420"/>
      <c r="J48" s="68" t="s">
        <v>258</v>
      </c>
      <c r="K48" s="69" t="s">
        <v>258</v>
      </c>
      <c r="L48" s="69" t="s">
        <v>258</v>
      </c>
      <c r="M48" s="69" t="s">
        <v>258</v>
      </c>
      <c r="N48" s="69" t="s">
        <v>258</v>
      </c>
      <c r="O48" s="70" t="s">
        <v>258</v>
      </c>
      <c r="P48" s="68" t="s">
        <v>258</v>
      </c>
      <c r="Q48" s="69" t="s">
        <v>258</v>
      </c>
      <c r="R48" s="69" t="s">
        <v>258</v>
      </c>
      <c r="S48" s="69" t="s">
        <v>258</v>
      </c>
      <c r="T48" s="69" t="s">
        <v>258</v>
      </c>
      <c r="U48" s="70" t="s">
        <v>258</v>
      </c>
      <c r="V48" s="163" t="s">
        <v>258</v>
      </c>
      <c r="W48" s="172" t="s">
        <v>258</v>
      </c>
      <c r="X48" s="60" t="s">
        <v>258</v>
      </c>
      <c r="Y48" s="60" t="s">
        <v>258</v>
      </c>
      <c r="Z48" s="60" t="s">
        <v>258</v>
      </c>
      <c r="AA48" s="61" t="s">
        <v>258</v>
      </c>
      <c r="AB48" s="45" t="s">
        <v>258</v>
      </c>
      <c r="AC48" s="46" t="s">
        <v>258</v>
      </c>
      <c r="AD48" s="46" t="s">
        <v>258</v>
      </c>
      <c r="AE48" s="46" t="s">
        <v>258</v>
      </c>
      <c r="AF48" s="46" t="s">
        <v>258</v>
      </c>
      <c r="AG48" s="47" t="s">
        <v>258</v>
      </c>
      <c r="AH48" s="48" t="s">
        <v>258</v>
      </c>
      <c r="AI48" s="49" t="s">
        <v>258</v>
      </c>
      <c r="AJ48" s="49" t="s">
        <v>258</v>
      </c>
      <c r="AK48" s="49" t="s">
        <v>258</v>
      </c>
      <c r="AL48" s="49" t="s">
        <v>258</v>
      </c>
    </row>
    <row r="49" spans="2:38" ht="15.75" x14ac:dyDescent="0.25">
      <c r="B49" s="416"/>
      <c r="C49" s="416"/>
      <c r="D49" s="417"/>
      <c r="E49" s="437"/>
      <c r="F49" s="422"/>
      <c r="G49" s="422"/>
      <c r="H49" s="422"/>
      <c r="I49" s="423"/>
      <c r="J49" s="71" t="s">
        <v>258</v>
      </c>
      <c r="K49" s="72" t="s">
        <v>258</v>
      </c>
      <c r="L49" s="72" t="s">
        <v>258</v>
      </c>
      <c r="M49" s="72" t="s">
        <v>258</v>
      </c>
      <c r="N49" s="72" t="s">
        <v>258</v>
      </c>
      <c r="O49" s="73" t="s">
        <v>258</v>
      </c>
      <c r="P49" s="71" t="s">
        <v>258</v>
      </c>
      <c r="Q49" s="72" t="s">
        <v>258</v>
      </c>
      <c r="R49" s="72" t="s">
        <v>258</v>
      </c>
      <c r="S49" s="72" t="s">
        <v>258</v>
      </c>
      <c r="T49" s="72" t="s">
        <v>258</v>
      </c>
      <c r="U49" s="73" t="s">
        <v>258</v>
      </c>
      <c r="V49" s="166" t="s">
        <v>258</v>
      </c>
      <c r="W49" s="167" t="s">
        <v>258</v>
      </c>
      <c r="X49" s="63" t="s">
        <v>258</v>
      </c>
      <c r="Y49" s="63" t="s">
        <v>258</v>
      </c>
      <c r="Z49" s="63" t="s">
        <v>258</v>
      </c>
      <c r="AA49" s="64" t="s">
        <v>258</v>
      </c>
      <c r="AB49" s="50" t="s">
        <v>258</v>
      </c>
      <c r="AC49" s="51" t="s">
        <v>258</v>
      </c>
      <c r="AD49" s="51" t="s">
        <v>258</v>
      </c>
      <c r="AE49" s="51" t="s">
        <v>258</v>
      </c>
      <c r="AF49" s="51" t="s">
        <v>258</v>
      </c>
      <c r="AG49" s="52" t="s">
        <v>258</v>
      </c>
      <c r="AH49" s="53" t="s">
        <v>258</v>
      </c>
      <c r="AI49" s="54" t="s">
        <v>258</v>
      </c>
      <c r="AJ49" s="54" t="s">
        <v>258</v>
      </c>
      <c r="AK49" s="54" t="s">
        <v>258</v>
      </c>
      <c r="AL49" s="54" t="s">
        <v>258</v>
      </c>
    </row>
    <row r="50" spans="2:38" ht="15.75" x14ac:dyDescent="0.25">
      <c r="B50" s="416"/>
      <c r="C50" s="416"/>
      <c r="D50" s="417"/>
      <c r="E50" s="437"/>
      <c r="F50" s="422"/>
      <c r="G50" s="422"/>
      <c r="H50" s="422"/>
      <c r="I50" s="423"/>
      <c r="J50" s="71" t="s">
        <v>258</v>
      </c>
      <c r="K50" s="72" t="s">
        <v>258</v>
      </c>
      <c r="L50" s="72" t="s">
        <v>258</v>
      </c>
      <c r="M50" s="72" t="s">
        <v>258</v>
      </c>
      <c r="N50" s="72" t="s">
        <v>258</v>
      </c>
      <c r="O50" s="73" t="s">
        <v>258</v>
      </c>
      <c r="P50" s="71" t="s">
        <v>258</v>
      </c>
      <c r="Q50" s="72" t="s">
        <v>258</v>
      </c>
      <c r="R50" s="72" t="s">
        <v>258</v>
      </c>
      <c r="S50" s="72" t="s">
        <v>258</v>
      </c>
      <c r="T50" s="72" t="s">
        <v>258</v>
      </c>
      <c r="U50" s="73" t="s">
        <v>258</v>
      </c>
      <c r="V50" s="166" t="s">
        <v>258</v>
      </c>
      <c r="W50" s="167" t="s">
        <v>258</v>
      </c>
      <c r="X50" s="63" t="s">
        <v>258</v>
      </c>
      <c r="Y50" s="63" t="s">
        <v>258</v>
      </c>
      <c r="Z50" s="63" t="s">
        <v>258</v>
      </c>
      <c r="AA50" s="64" t="s">
        <v>258</v>
      </c>
      <c r="AB50" s="50" t="s">
        <v>258</v>
      </c>
      <c r="AC50" s="51" t="s">
        <v>258</v>
      </c>
      <c r="AD50" s="51" t="s">
        <v>258</v>
      </c>
      <c r="AE50" s="51" t="s">
        <v>258</v>
      </c>
      <c r="AF50" s="51" t="s">
        <v>258</v>
      </c>
      <c r="AG50" s="52" t="s">
        <v>258</v>
      </c>
      <c r="AH50" s="53" t="s">
        <v>258</v>
      </c>
      <c r="AI50" s="54" t="s">
        <v>258</v>
      </c>
      <c r="AJ50" s="54" t="s">
        <v>258</v>
      </c>
      <c r="AK50" s="54" t="s">
        <v>258</v>
      </c>
      <c r="AL50" s="54" t="s">
        <v>258</v>
      </c>
    </row>
    <row r="51" spans="2:38" ht="15.75" x14ac:dyDescent="0.25">
      <c r="B51" s="416"/>
      <c r="C51" s="416"/>
      <c r="D51" s="417"/>
      <c r="E51" s="421"/>
      <c r="F51" s="422"/>
      <c r="G51" s="422"/>
      <c r="H51" s="422"/>
      <c r="I51" s="423"/>
      <c r="J51" s="71" t="s">
        <v>258</v>
      </c>
      <c r="K51" s="72" t="s">
        <v>258</v>
      </c>
      <c r="L51" s="72" t="s">
        <v>258</v>
      </c>
      <c r="M51" s="72" t="s">
        <v>258</v>
      </c>
      <c r="N51" s="72" t="s">
        <v>258</v>
      </c>
      <c r="O51" s="73" t="s">
        <v>258</v>
      </c>
      <c r="P51" s="71" t="s">
        <v>258</v>
      </c>
      <c r="Q51" s="72" t="s">
        <v>258</v>
      </c>
      <c r="R51" s="72" t="s">
        <v>258</v>
      </c>
      <c r="S51" s="72" t="s">
        <v>258</v>
      </c>
      <c r="T51" s="72" t="s">
        <v>258</v>
      </c>
      <c r="U51" s="73" t="s">
        <v>258</v>
      </c>
      <c r="V51" s="166" t="s">
        <v>258</v>
      </c>
      <c r="W51" s="167" t="s">
        <v>258</v>
      </c>
      <c r="X51" s="63" t="s">
        <v>258</v>
      </c>
      <c r="Y51" s="63" t="s">
        <v>258</v>
      </c>
      <c r="Z51" s="63" t="s">
        <v>258</v>
      </c>
      <c r="AA51" s="64" t="s">
        <v>258</v>
      </c>
      <c r="AB51" s="50" t="s">
        <v>258</v>
      </c>
      <c r="AC51" s="51" t="s">
        <v>258</v>
      </c>
      <c r="AD51" s="51" t="s">
        <v>258</v>
      </c>
      <c r="AE51" s="51" t="s">
        <v>258</v>
      </c>
      <c r="AF51" s="51" t="s">
        <v>258</v>
      </c>
      <c r="AG51" s="52" t="s">
        <v>258</v>
      </c>
      <c r="AH51" s="53" t="s">
        <v>258</v>
      </c>
      <c r="AI51" s="54" t="s">
        <v>258</v>
      </c>
      <c r="AJ51" s="54" t="s">
        <v>258</v>
      </c>
      <c r="AK51" s="54" t="s">
        <v>258</v>
      </c>
      <c r="AL51" s="54" t="s">
        <v>258</v>
      </c>
    </row>
    <row r="52" spans="2:38" ht="15.75" x14ac:dyDescent="0.25">
      <c r="B52" s="416"/>
      <c r="C52" s="416"/>
      <c r="D52" s="417"/>
      <c r="E52" s="421"/>
      <c r="F52" s="422"/>
      <c r="G52" s="422"/>
      <c r="H52" s="422"/>
      <c r="I52" s="423"/>
      <c r="J52" s="71" t="s">
        <v>258</v>
      </c>
      <c r="K52" s="72" t="s">
        <v>258</v>
      </c>
      <c r="L52" s="72" t="s">
        <v>258</v>
      </c>
      <c r="M52" s="72" t="s">
        <v>258</v>
      </c>
      <c r="N52" s="72" t="s">
        <v>258</v>
      </c>
      <c r="O52" s="73" t="s">
        <v>258</v>
      </c>
      <c r="P52" s="71" t="s">
        <v>258</v>
      </c>
      <c r="Q52" s="72" t="s">
        <v>258</v>
      </c>
      <c r="R52" s="72" t="s">
        <v>258</v>
      </c>
      <c r="S52" s="72" t="s">
        <v>258</v>
      </c>
      <c r="T52" s="72" t="s">
        <v>258</v>
      </c>
      <c r="U52" s="73" t="s">
        <v>258</v>
      </c>
      <c r="V52" s="166" t="s">
        <v>258</v>
      </c>
      <c r="W52" s="167" t="s">
        <v>258</v>
      </c>
      <c r="X52" s="63" t="s">
        <v>258</v>
      </c>
      <c r="Y52" s="63" t="s">
        <v>258</v>
      </c>
      <c r="Z52" s="63" t="s">
        <v>258</v>
      </c>
      <c r="AA52" s="64" t="s">
        <v>258</v>
      </c>
      <c r="AB52" s="50" t="s">
        <v>258</v>
      </c>
      <c r="AC52" s="51" t="s">
        <v>258</v>
      </c>
      <c r="AD52" s="51" t="s">
        <v>258</v>
      </c>
      <c r="AE52" s="51" t="s">
        <v>258</v>
      </c>
      <c r="AF52" s="51" t="s">
        <v>258</v>
      </c>
      <c r="AG52" s="52" t="s">
        <v>258</v>
      </c>
      <c r="AH52" s="53" t="s">
        <v>258</v>
      </c>
      <c r="AI52" s="54" t="s">
        <v>258</v>
      </c>
      <c r="AJ52" s="54" t="s">
        <v>258</v>
      </c>
      <c r="AK52" s="54" t="s">
        <v>258</v>
      </c>
      <c r="AL52" s="54" t="s">
        <v>258</v>
      </c>
    </row>
    <row r="53" spans="2:38" ht="5.25" customHeight="1" x14ac:dyDescent="0.25">
      <c r="B53" s="416"/>
      <c r="C53" s="416"/>
      <c r="D53" s="417"/>
      <c r="E53" s="421"/>
      <c r="F53" s="422"/>
      <c r="G53" s="422"/>
      <c r="H53" s="422"/>
      <c r="I53" s="423"/>
      <c r="J53" s="71" t="s">
        <v>258</v>
      </c>
      <c r="K53" s="72" t="s">
        <v>258</v>
      </c>
      <c r="L53" s="72" t="s">
        <v>258</v>
      </c>
      <c r="M53" s="72" t="s">
        <v>258</v>
      </c>
      <c r="N53" s="72" t="s">
        <v>258</v>
      </c>
      <c r="O53" s="73" t="s">
        <v>258</v>
      </c>
      <c r="P53" s="71" t="s">
        <v>258</v>
      </c>
      <c r="Q53" s="72" t="s">
        <v>258</v>
      </c>
      <c r="R53" s="72" t="s">
        <v>258</v>
      </c>
      <c r="S53" s="72" t="s">
        <v>258</v>
      </c>
      <c r="T53" s="72" t="s">
        <v>258</v>
      </c>
      <c r="U53" s="73" t="s">
        <v>258</v>
      </c>
      <c r="V53" s="166" t="s">
        <v>258</v>
      </c>
      <c r="W53" s="167" t="s">
        <v>258</v>
      </c>
      <c r="X53" s="63" t="s">
        <v>258</v>
      </c>
      <c r="Y53" s="63" t="s">
        <v>258</v>
      </c>
      <c r="Z53" s="63" t="s">
        <v>258</v>
      </c>
      <c r="AA53" s="64" t="s">
        <v>258</v>
      </c>
      <c r="AB53" s="50" t="s">
        <v>258</v>
      </c>
      <c r="AC53" s="51" t="s">
        <v>258</v>
      </c>
      <c r="AD53" s="51" t="s">
        <v>258</v>
      </c>
      <c r="AE53" s="51" t="s">
        <v>258</v>
      </c>
      <c r="AF53" s="51" t="s">
        <v>258</v>
      </c>
      <c r="AG53" s="52" t="s">
        <v>258</v>
      </c>
      <c r="AH53" s="53" t="s">
        <v>258</v>
      </c>
      <c r="AI53" s="54" t="s">
        <v>258</v>
      </c>
      <c r="AJ53" s="54" t="s">
        <v>258</v>
      </c>
      <c r="AK53" s="54" t="s">
        <v>258</v>
      </c>
      <c r="AL53" s="54" t="s">
        <v>258</v>
      </c>
    </row>
    <row r="54" spans="2:38" ht="3" hidden="1" customHeight="1" x14ac:dyDescent="0.25">
      <c r="B54" s="416"/>
      <c r="C54" s="416"/>
      <c r="D54" s="417"/>
      <c r="E54" s="421"/>
      <c r="F54" s="422"/>
      <c r="G54" s="422"/>
      <c r="H54" s="422"/>
      <c r="I54" s="423"/>
      <c r="J54" s="71" t="s">
        <v>258</v>
      </c>
      <c r="K54" s="72" t="s">
        <v>258</v>
      </c>
      <c r="L54" s="72" t="s">
        <v>258</v>
      </c>
      <c r="M54" s="72" t="s">
        <v>258</v>
      </c>
      <c r="N54" s="72" t="s">
        <v>258</v>
      </c>
      <c r="O54" s="73" t="s">
        <v>258</v>
      </c>
      <c r="P54" s="71" t="s">
        <v>258</v>
      </c>
      <c r="Q54" s="72" t="s">
        <v>258</v>
      </c>
      <c r="R54" s="72" t="s">
        <v>258</v>
      </c>
      <c r="S54" s="72" t="s">
        <v>258</v>
      </c>
      <c r="T54" s="72" t="s">
        <v>258</v>
      </c>
      <c r="U54" s="73" t="s">
        <v>258</v>
      </c>
      <c r="V54" s="166" t="s">
        <v>258</v>
      </c>
      <c r="W54" s="167" t="s">
        <v>258</v>
      </c>
      <c r="X54" s="63" t="s">
        <v>258</v>
      </c>
      <c r="Y54" s="63" t="s">
        <v>258</v>
      </c>
      <c r="Z54" s="63" t="s">
        <v>258</v>
      </c>
      <c r="AA54" s="64" t="s">
        <v>258</v>
      </c>
      <c r="AB54" s="50" t="s">
        <v>258</v>
      </c>
      <c r="AC54" s="51" t="s">
        <v>258</v>
      </c>
      <c r="AD54" s="51" t="s">
        <v>258</v>
      </c>
      <c r="AE54" s="51" t="s">
        <v>258</v>
      </c>
      <c r="AF54" s="51" t="s">
        <v>258</v>
      </c>
      <c r="AG54" s="52" t="s">
        <v>258</v>
      </c>
      <c r="AH54" s="53" t="s">
        <v>258</v>
      </c>
      <c r="AI54" s="54" t="s">
        <v>258</v>
      </c>
      <c r="AJ54" s="54" t="s">
        <v>258</v>
      </c>
      <c r="AK54" s="54" t="s">
        <v>258</v>
      </c>
      <c r="AL54" s="54" t="s">
        <v>258</v>
      </c>
    </row>
    <row r="55" spans="2:38" ht="15.75" hidden="1" x14ac:dyDescent="0.25">
      <c r="B55" s="416"/>
      <c r="C55" s="416"/>
      <c r="D55" s="417"/>
      <c r="E55" s="421"/>
      <c r="F55" s="422"/>
      <c r="G55" s="422"/>
      <c r="H55" s="422"/>
      <c r="I55" s="423"/>
      <c r="J55" s="71" t="s">
        <v>258</v>
      </c>
      <c r="K55" s="72" t="s">
        <v>258</v>
      </c>
      <c r="L55" s="72" t="s">
        <v>258</v>
      </c>
      <c r="M55" s="72" t="s">
        <v>258</v>
      </c>
      <c r="N55" s="72" t="s">
        <v>258</v>
      </c>
      <c r="O55" s="73" t="s">
        <v>258</v>
      </c>
      <c r="P55" s="71" t="s">
        <v>258</v>
      </c>
      <c r="Q55" s="72" t="s">
        <v>258</v>
      </c>
      <c r="R55" s="72" t="s">
        <v>258</v>
      </c>
      <c r="S55" s="72" t="s">
        <v>258</v>
      </c>
      <c r="T55" s="72" t="s">
        <v>258</v>
      </c>
      <c r="U55" s="73" t="s">
        <v>258</v>
      </c>
      <c r="V55" s="166" t="s">
        <v>258</v>
      </c>
      <c r="W55" s="167" t="s">
        <v>258</v>
      </c>
      <c r="X55" s="63" t="s">
        <v>258</v>
      </c>
      <c r="Y55" s="63" t="s">
        <v>258</v>
      </c>
      <c r="Z55" s="63" t="s">
        <v>258</v>
      </c>
      <c r="AA55" s="64" t="s">
        <v>258</v>
      </c>
      <c r="AB55" s="50" t="s">
        <v>258</v>
      </c>
      <c r="AC55" s="51" t="s">
        <v>258</v>
      </c>
      <c r="AD55" s="51" t="s">
        <v>258</v>
      </c>
      <c r="AE55" s="51" t="s">
        <v>258</v>
      </c>
      <c r="AF55" s="51" t="s">
        <v>258</v>
      </c>
      <c r="AG55" s="52" t="s">
        <v>258</v>
      </c>
      <c r="AH55" s="53" t="s">
        <v>258</v>
      </c>
      <c r="AI55" s="54" t="s">
        <v>258</v>
      </c>
      <c r="AJ55" s="54" t="s">
        <v>258</v>
      </c>
      <c r="AK55" s="54" t="s">
        <v>258</v>
      </c>
      <c r="AL55" s="54" t="s">
        <v>258</v>
      </c>
    </row>
    <row r="56" spans="2:38" ht="15.75" hidden="1" x14ac:dyDescent="0.25">
      <c r="B56" s="416"/>
      <c r="C56" s="416"/>
      <c r="D56" s="417"/>
      <c r="E56" s="421"/>
      <c r="F56" s="422"/>
      <c r="G56" s="422"/>
      <c r="H56" s="422"/>
      <c r="I56" s="423"/>
      <c r="J56" s="71" t="s">
        <v>258</v>
      </c>
      <c r="K56" s="72" t="s">
        <v>258</v>
      </c>
      <c r="L56" s="72" t="s">
        <v>258</v>
      </c>
      <c r="M56" s="72" t="s">
        <v>258</v>
      </c>
      <c r="N56" s="72" t="s">
        <v>258</v>
      </c>
      <c r="O56" s="73" t="s">
        <v>258</v>
      </c>
      <c r="P56" s="71" t="s">
        <v>258</v>
      </c>
      <c r="Q56" s="72" t="s">
        <v>258</v>
      </c>
      <c r="R56" s="72" t="s">
        <v>258</v>
      </c>
      <c r="S56" s="72" t="s">
        <v>258</v>
      </c>
      <c r="T56" s="72" t="s">
        <v>258</v>
      </c>
      <c r="U56" s="73" t="s">
        <v>258</v>
      </c>
      <c r="V56" s="166" t="s">
        <v>258</v>
      </c>
      <c r="W56" s="167" t="s">
        <v>258</v>
      </c>
      <c r="X56" s="63" t="s">
        <v>258</v>
      </c>
      <c r="Y56" s="63" t="s">
        <v>258</v>
      </c>
      <c r="Z56" s="63" t="s">
        <v>258</v>
      </c>
      <c r="AA56" s="64" t="s">
        <v>258</v>
      </c>
      <c r="AB56" s="50" t="s">
        <v>258</v>
      </c>
      <c r="AC56" s="51" t="s">
        <v>258</v>
      </c>
      <c r="AD56" s="51" t="s">
        <v>258</v>
      </c>
      <c r="AE56" s="51" t="s">
        <v>258</v>
      </c>
      <c r="AF56" s="51" t="s">
        <v>258</v>
      </c>
      <c r="AG56" s="52" t="s">
        <v>258</v>
      </c>
      <c r="AH56" s="53" t="s">
        <v>258</v>
      </c>
      <c r="AI56" s="54" t="s">
        <v>258</v>
      </c>
      <c r="AJ56" s="54" t="s">
        <v>258</v>
      </c>
      <c r="AK56" s="54" t="s">
        <v>258</v>
      </c>
      <c r="AL56" s="54" t="s">
        <v>258</v>
      </c>
    </row>
    <row r="57" spans="2:38" ht="16.5" thickBot="1" x14ac:dyDescent="0.3">
      <c r="B57" s="416"/>
      <c r="C57" s="416"/>
      <c r="D57" s="417"/>
      <c r="E57" s="424"/>
      <c r="F57" s="425"/>
      <c r="G57" s="425"/>
      <c r="H57" s="425"/>
      <c r="I57" s="426"/>
      <c r="J57" s="74" t="s">
        <v>258</v>
      </c>
      <c r="K57" s="75" t="s">
        <v>258</v>
      </c>
      <c r="L57" s="75" t="s">
        <v>258</v>
      </c>
      <c r="M57" s="75" t="s">
        <v>258</v>
      </c>
      <c r="N57" s="75" t="s">
        <v>258</v>
      </c>
      <c r="O57" s="76" t="s">
        <v>258</v>
      </c>
      <c r="P57" s="74" t="s">
        <v>258</v>
      </c>
      <c r="Q57" s="75" t="s">
        <v>258</v>
      </c>
      <c r="R57" s="75" t="s">
        <v>258</v>
      </c>
      <c r="S57" s="75" t="s">
        <v>258</v>
      </c>
      <c r="T57" s="75" t="s">
        <v>258</v>
      </c>
      <c r="U57" s="76" t="s">
        <v>258</v>
      </c>
      <c r="V57" s="169" t="s">
        <v>258</v>
      </c>
      <c r="W57" s="170" t="s">
        <v>258</v>
      </c>
      <c r="X57" s="66" t="s">
        <v>258</v>
      </c>
      <c r="Y57" s="66" t="s">
        <v>258</v>
      </c>
      <c r="Z57" s="66" t="s">
        <v>258</v>
      </c>
      <c r="AA57" s="67" t="s">
        <v>258</v>
      </c>
      <c r="AB57" s="55" t="s">
        <v>258</v>
      </c>
      <c r="AC57" s="56" t="s">
        <v>258</v>
      </c>
      <c r="AD57" s="56" t="s">
        <v>258</v>
      </c>
      <c r="AE57" s="56" t="s">
        <v>258</v>
      </c>
      <c r="AF57" s="56" t="s">
        <v>258</v>
      </c>
      <c r="AG57" s="57" t="s">
        <v>258</v>
      </c>
      <c r="AH57" s="53" t="s">
        <v>258</v>
      </c>
      <c r="AI57" s="54" t="s">
        <v>258</v>
      </c>
      <c r="AJ57" s="54" t="s">
        <v>258</v>
      </c>
      <c r="AK57" s="54" t="s">
        <v>258</v>
      </c>
      <c r="AL57" s="54" t="s">
        <v>258</v>
      </c>
    </row>
    <row r="58" spans="2:38" ht="15" customHeight="1" x14ac:dyDescent="0.25">
      <c r="J58" s="418" t="s">
        <v>270</v>
      </c>
      <c r="K58" s="419"/>
      <c r="L58" s="419"/>
      <c r="M58" s="419"/>
      <c r="N58" s="419"/>
      <c r="O58" s="420"/>
      <c r="P58" s="418" t="s">
        <v>271</v>
      </c>
      <c r="Q58" s="419"/>
      <c r="R58" s="419"/>
      <c r="S58" s="419"/>
      <c r="T58" s="419"/>
      <c r="U58" s="420"/>
      <c r="V58" s="418" t="s">
        <v>272</v>
      </c>
      <c r="W58" s="419"/>
      <c r="X58" s="419"/>
      <c r="Y58" s="419"/>
      <c r="Z58" s="419"/>
      <c r="AA58" s="420"/>
      <c r="AB58" s="418" t="s">
        <v>273</v>
      </c>
      <c r="AC58" s="468"/>
      <c r="AD58" s="419"/>
      <c r="AE58" s="419"/>
      <c r="AF58" s="419"/>
      <c r="AG58" s="419"/>
      <c r="AH58" s="418" t="s">
        <v>274</v>
      </c>
      <c r="AI58" s="419"/>
      <c r="AJ58" s="419"/>
      <c r="AK58" s="419"/>
      <c r="AL58" s="420"/>
    </row>
    <row r="59" spans="2:38" ht="15" customHeight="1" x14ac:dyDescent="0.25">
      <c r="J59" s="421"/>
      <c r="K59" s="422"/>
      <c r="L59" s="422"/>
      <c r="M59" s="422"/>
      <c r="N59" s="422"/>
      <c r="O59" s="423"/>
      <c r="P59" s="421"/>
      <c r="Q59" s="422"/>
      <c r="R59" s="422"/>
      <c r="S59" s="422"/>
      <c r="T59" s="422"/>
      <c r="U59" s="423"/>
      <c r="V59" s="421"/>
      <c r="W59" s="422"/>
      <c r="X59" s="422"/>
      <c r="Y59" s="422"/>
      <c r="Z59" s="422"/>
      <c r="AA59" s="423"/>
      <c r="AB59" s="421"/>
      <c r="AC59" s="422"/>
      <c r="AD59" s="422"/>
      <c r="AE59" s="422"/>
      <c r="AF59" s="422"/>
      <c r="AG59" s="422"/>
      <c r="AH59" s="437"/>
      <c r="AI59" s="450"/>
      <c r="AJ59" s="450"/>
      <c r="AK59" s="450"/>
      <c r="AL59" s="423"/>
    </row>
    <row r="60" spans="2:38" ht="15" customHeight="1" x14ac:dyDescent="0.25">
      <c r="J60" s="421"/>
      <c r="K60" s="422"/>
      <c r="L60" s="422"/>
      <c r="M60" s="422"/>
      <c r="N60" s="422"/>
      <c r="O60" s="423"/>
      <c r="P60" s="421"/>
      <c r="Q60" s="422"/>
      <c r="R60" s="422"/>
      <c r="S60" s="422"/>
      <c r="T60" s="422"/>
      <c r="U60" s="423"/>
      <c r="V60" s="421"/>
      <c r="W60" s="422"/>
      <c r="X60" s="422"/>
      <c r="Y60" s="422"/>
      <c r="Z60" s="422"/>
      <c r="AA60" s="423"/>
      <c r="AB60" s="421"/>
      <c r="AC60" s="422"/>
      <c r="AD60" s="422"/>
      <c r="AE60" s="422"/>
      <c r="AF60" s="422"/>
      <c r="AG60" s="422"/>
      <c r="AH60" s="437"/>
      <c r="AI60" s="450"/>
      <c r="AJ60" s="450"/>
      <c r="AK60" s="450"/>
      <c r="AL60" s="423"/>
    </row>
    <row r="61" spans="2:38" ht="15" customHeight="1" x14ac:dyDescent="0.25">
      <c r="J61" s="421"/>
      <c r="K61" s="422"/>
      <c r="L61" s="422"/>
      <c r="M61" s="422"/>
      <c r="N61" s="422"/>
      <c r="O61" s="423"/>
      <c r="P61" s="421"/>
      <c r="Q61" s="422"/>
      <c r="R61" s="422"/>
      <c r="S61" s="422"/>
      <c r="T61" s="422"/>
      <c r="U61" s="423"/>
      <c r="V61" s="421"/>
      <c r="W61" s="422"/>
      <c r="X61" s="422"/>
      <c r="Y61" s="422"/>
      <c r="Z61" s="422"/>
      <c r="AA61" s="423"/>
      <c r="AB61" s="421"/>
      <c r="AC61" s="422"/>
      <c r="AD61" s="422"/>
      <c r="AE61" s="422"/>
      <c r="AF61" s="422"/>
      <c r="AG61" s="422"/>
      <c r="AH61" s="421"/>
      <c r="AI61" s="450"/>
      <c r="AJ61" s="450"/>
      <c r="AK61" s="450"/>
      <c r="AL61" s="423"/>
    </row>
    <row r="62" spans="2:38" ht="15" customHeight="1" x14ac:dyDescent="0.25">
      <c r="J62" s="421"/>
      <c r="K62" s="422"/>
      <c r="L62" s="422"/>
      <c r="M62" s="422"/>
      <c r="N62" s="422"/>
      <c r="O62" s="423"/>
      <c r="P62" s="421"/>
      <c r="Q62" s="422"/>
      <c r="R62" s="422"/>
      <c r="S62" s="422"/>
      <c r="T62" s="422"/>
      <c r="U62" s="423"/>
      <c r="V62" s="421"/>
      <c r="W62" s="422"/>
      <c r="X62" s="422"/>
      <c r="Y62" s="422"/>
      <c r="Z62" s="422"/>
      <c r="AA62" s="423"/>
      <c r="AB62" s="421"/>
      <c r="AC62" s="422"/>
      <c r="AD62" s="422"/>
      <c r="AE62" s="422"/>
      <c r="AF62" s="422"/>
      <c r="AG62" s="422"/>
      <c r="AH62" s="421"/>
      <c r="AI62" s="450"/>
      <c r="AJ62" s="450"/>
      <c r="AK62" s="450"/>
      <c r="AL62" s="423"/>
    </row>
    <row r="63" spans="2:38" ht="28.5" customHeight="1" thickBot="1" x14ac:dyDescent="0.3">
      <c r="J63" s="424"/>
      <c r="K63" s="425"/>
      <c r="L63" s="425"/>
      <c r="M63" s="425"/>
      <c r="N63" s="425"/>
      <c r="O63" s="426"/>
      <c r="P63" s="424"/>
      <c r="Q63" s="425"/>
      <c r="R63" s="425"/>
      <c r="S63" s="425"/>
      <c r="T63" s="425"/>
      <c r="U63" s="426"/>
      <c r="V63" s="424"/>
      <c r="W63" s="425"/>
      <c r="X63" s="425"/>
      <c r="Y63" s="425"/>
      <c r="Z63" s="425"/>
      <c r="AA63" s="426"/>
      <c r="AB63" s="424"/>
      <c r="AC63" s="425"/>
      <c r="AD63" s="425"/>
      <c r="AE63" s="425"/>
      <c r="AF63" s="425"/>
      <c r="AG63" s="425"/>
      <c r="AH63" s="424"/>
      <c r="AI63" s="425"/>
      <c r="AJ63" s="425"/>
      <c r="AK63" s="425"/>
      <c r="AL63" s="4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1" t="s">
        <v>118</v>
      </c>
      <c r="H1" s="121" t="s">
        <v>111</v>
      </c>
    </row>
    <row r="4" spans="2:26" x14ac:dyDescent="0.25">
      <c r="B4" t="s">
        <v>275</v>
      </c>
      <c r="C4" t="s">
        <v>267</v>
      </c>
      <c r="F4" t="s">
        <v>134</v>
      </c>
      <c r="G4" s="120" t="s">
        <v>276</v>
      </c>
      <c r="H4" s="120">
        <v>0.2</v>
      </c>
      <c r="I4" s="120"/>
      <c r="K4" s="120"/>
      <c r="Q4" t="s">
        <v>277</v>
      </c>
      <c r="R4" s="120">
        <v>0.5</v>
      </c>
      <c r="S4" s="121" t="s">
        <v>171</v>
      </c>
      <c r="T4" s="120">
        <v>0.3</v>
      </c>
      <c r="U4" s="121" t="s">
        <v>186</v>
      </c>
      <c r="V4" s="120">
        <v>0.4</v>
      </c>
      <c r="W4" s="121" t="s">
        <v>189</v>
      </c>
    </row>
    <row r="5" spans="2:26" x14ac:dyDescent="0.25">
      <c r="B5" t="s">
        <v>278</v>
      </c>
      <c r="C5" t="s">
        <v>267</v>
      </c>
      <c r="F5" t="s">
        <v>141</v>
      </c>
      <c r="G5" s="120" t="s">
        <v>276</v>
      </c>
      <c r="H5" s="120">
        <v>0.2</v>
      </c>
      <c r="I5" s="120"/>
      <c r="K5" s="120"/>
      <c r="Q5" t="s">
        <v>279</v>
      </c>
      <c r="R5" s="120">
        <v>0.45</v>
      </c>
      <c r="S5" s="121" t="s">
        <v>171</v>
      </c>
      <c r="T5" s="120">
        <v>0.36</v>
      </c>
      <c r="U5" s="121" t="s">
        <v>186</v>
      </c>
      <c r="V5" s="120">
        <v>0.4</v>
      </c>
      <c r="W5" s="121" t="s">
        <v>189</v>
      </c>
    </row>
    <row r="6" spans="2:26" x14ac:dyDescent="0.25">
      <c r="B6" t="s">
        <v>280</v>
      </c>
      <c r="C6" t="s">
        <v>189</v>
      </c>
      <c r="F6" t="s">
        <v>145</v>
      </c>
      <c r="G6" s="120" t="s">
        <v>173</v>
      </c>
      <c r="H6" s="120">
        <v>0.6</v>
      </c>
      <c r="I6" s="120" t="s">
        <v>281</v>
      </c>
      <c r="K6" s="120"/>
      <c r="Q6" t="s">
        <v>282</v>
      </c>
      <c r="R6" s="120">
        <v>0.4</v>
      </c>
      <c r="S6" s="121" t="s">
        <v>171</v>
      </c>
      <c r="T6" s="120">
        <v>0.36</v>
      </c>
      <c r="U6" s="121" t="s">
        <v>186</v>
      </c>
      <c r="V6" s="120">
        <v>0.4</v>
      </c>
      <c r="W6" s="121" t="s">
        <v>189</v>
      </c>
    </row>
    <row r="7" spans="2:26" x14ac:dyDescent="0.25">
      <c r="B7" t="s">
        <v>283</v>
      </c>
      <c r="C7" t="s">
        <v>284</v>
      </c>
      <c r="G7" s="120"/>
      <c r="I7" s="120"/>
      <c r="K7" s="120"/>
      <c r="Q7" t="s">
        <v>285</v>
      </c>
      <c r="R7" s="120">
        <v>0.35</v>
      </c>
      <c r="S7" s="121" t="s">
        <v>173</v>
      </c>
      <c r="T7" s="120">
        <v>0.42</v>
      </c>
      <c r="U7" s="121" t="s">
        <v>186</v>
      </c>
      <c r="V7" s="120">
        <v>0.4</v>
      </c>
      <c r="W7" s="121" t="s">
        <v>189</v>
      </c>
    </row>
    <row r="8" spans="2:26" x14ac:dyDescent="0.25">
      <c r="B8" t="s">
        <v>286</v>
      </c>
      <c r="C8" t="s">
        <v>259</v>
      </c>
      <c r="G8" s="120"/>
      <c r="I8" s="120"/>
      <c r="K8" s="120"/>
      <c r="Q8" t="s">
        <v>287</v>
      </c>
      <c r="R8" s="120">
        <v>0.35</v>
      </c>
      <c r="S8" s="121" t="s">
        <v>173</v>
      </c>
      <c r="T8" s="120">
        <v>0.6</v>
      </c>
      <c r="U8" s="121" t="s">
        <v>186</v>
      </c>
      <c r="V8" s="120">
        <v>0.26</v>
      </c>
      <c r="W8" s="121" t="s">
        <v>189</v>
      </c>
    </row>
    <row r="9" spans="2:26" x14ac:dyDescent="0.25">
      <c r="B9" t="s">
        <v>288</v>
      </c>
      <c r="C9" t="s">
        <v>267</v>
      </c>
      <c r="G9" s="120"/>
      <c r="I9" s="120"/>
      <c r="K9" s="120"/>
      <c r="Q9" t="s">
        <v>289</v>
      </c>
      <c r="R9" s="120">
        <v>0.3</v>
      </c>
      <c r="S9" s="121" t="s">
        <v>173</v>
      </c>
      <c r="T9" s="120">
        <v>0.6</v>
      </c>
      <c r="U9" s="121" t="s">
        <v>186</v>
      </c>
      <c r="V9" s="120">
        <v>0.3</v>
      </c>
      <c r="W9" s="121" t="s">
        <v>189</v>
      </c>
    </row>
    <row r="10" spans="2:26" x14ac:dyDescent="0.25">
      <c r="B10" t="s">
        <v>290</v>
      </c>
      <c r="C10" t="s">
        <v>189</v>
      </c>
    </row>
    <row r="11" spans="2:26" x14ac:dyDescent="0.25">
      <c r="B11" t="s">
        <v>291</v>
      </c>
      <c r="C11" t="s">
        <v>189</v>
      </c>
      <c r="F11" t="s">
        <v>275</v>
      </c>
      <c r="G11" s="121" t="s">
        <v>169</v>
      </c>
      <c r="H11" s="120">
        <v>0.1</v>
      </c>
      <c r="I11" s="121" t="s">
        <v>276</v>
      </c>
      <c r="J11" s="120">
        <v>0.2</v>
      </c>
      <c r="K11" s="121" t="s">
        <v>267</v>
      </c>
    </row>
    <row r="12" spans="2:26" x14ac:dyDescent="0.25">
      <c r="B12" t="s">
        <v>292</v>
      </c>
      <c r="C12" t="s">
        <v>284</v>
      </c>
      <c r="F12" t="s">
        <v>278</v>
      </c>
      <c r="G12" s="121" t="s">
        <v>169</v>
      </c>
      <c r="H12" s="120">
        <v>0.1</v>
      </c>
      <c r="I12" s="121" t="s">
        <v>186</v>
      </c>
      <c r="J12" s="120">
        <v>0.4</v>
      </c>
      <c r="K12" s="121" t="s">
        <v>267</v>
      </c>
      <c r="Q12" t="s">
        <v>110</v>
      </c>
      <c r="R12" t="s">
        <v>293</v>
      </c>
      <c r="S12" s="121" t="s">
        <v>63</v>
      </c>
      <c r="T12" t="s">
        <v>124</v>
      </c>
      <c r="U12" s="121" t="s">
        <v>125</v>
      </c>
      <c r="V12" t="s">
        <v>130</v>
      </c>
      <c r="W12" s="121" t="s">
        <v>111</v>
      </c>
      <c r="X12" t="s">
        <v>118</v>
      </c>
      <c r="Y12" s="121" t="s">
        <v>111</v>
      </c>
      <c r="Z12" t="s">
        <v>294</v>
      </c>
    </row>
    <row r="13" spans="2:26" x14ac:dyDescent="0.25">
      <c r="B13" t="s">
        <v>295</v>
      </c>
      <c r="C13" t="s">
        <v>259</v>
      </c>
      <c r="F13" t="s">
        <v>280</v>
      </c>
      <c r="G13" s="121" t="s">
        <v>169</v>
      </c>
      <c r="H13" s="120">
        <v>0.1</v>
      </c>
      <c r="I13" s="121" t="s">
        <v>189</v>
      </c>
      <c r="J13" s="120">
        <v>0.6</v>
      </c>
      <c r="K13" s="121" t="s">
        <v>189</v>
      </c>
      <c r="Q13" t="s">
        <v>169</v>
      </c>
      <c r="R13" t="s">
        <v>276</v>
      </c>
      <c r="S13" t="s">
        <v>267</v>
      </c>
      <c r="T13" t="s">
        <v>134</v>
      </c>
      <c r="U13" t="s">
        <v>148</v>
      </c>
      <c r="V13" t="s">
        <v>169</v>
      </c>
      <c r="W13" s="119">
        <v>0.1</v>
      </c>
      <c r="X13" t="s">
        <v>276</v>
      </c>
      <c r="Y13" s="119">
        <v>0.2</v>
      </c>
      <c r="Z13" t="s">
        <v>267</v>
      </c>
    </row>
    <row r="14" spans="2:26" x14ac:dyDescent="0.25">
      <c r="B14" t="s">
        <v>296</v>
      </c>
      <c r="C14" t="s">
        <v>189</v>
      </c>
      <c r="F14" t="s">
        <v>283</v>
      </c>
      <c r="G14" s="121" t="s">
        <v>169</v>
      </c>
      <c r="H14" s="120">
        <v>0.1</v>
      </c>
      <c r="I14" s="121" t="s">
        <v>193</v>
      </c>
      <c r="J14" s="120">
        <v>0.8</v>
      </c>
      <c r="K14" s="121" t="s">
        <v>262</v>
      </c>
      <c r="Q14" t="s">
        <v>169</v>
      </c>
      <c r="R14" t="s">
        <v>186</v>
      </c>
      <c r="S14" t="s">
        <v>267</v>
      </c>
      <c r="T14" t="s">
        <v>134</v>
      </c>
      <c r="U14" t="s">
        <v>148</v>
      </c>
      <c r="V14" t="s">
        <v>169</v>
      </c>
      <c r="W14" s="119">
        <v>0.1</v>
      </c>
      <c r="X14" t="s">
        <v>186</v>
      </c>
      <c r="Y14" s="119">
        <v>0.4</v>
      </c>
      <c r="Z14" t="s">
        <v>267</v>
      </c>
    </row>
    <row r="15" spans="2:26" x14ac:dyDescent="0.25">
      <c r="B15" t="s">
        <v>297</v>
      </c>
      <c r="C15" t="s">
        <v>189</v>
      </c>
      <c r="F15" t="s">
        <v>286</v>
      </c>
      <c r="G15" s="121" t="s">
        <v>169</v>
      </c>
      <c r="H15" s="120">
        <v>0.1</v>
      </c>
      <c r="I15" s="121" t="s">
        <v>197</v>
      </c>
      <c r="J15" s="120">
        <v>1</v>
      </c>
      <c r="K15" s="121" t="s">
        <v>259</v>
      </c>
      <c r="Q15" t="s">
        <v>169</v>
      </c>
      <c r="R15" t="s">
        <v>189</v>
      </c>
      <c r="S15" t="s">
        <v>189</v>
      </c>
      <c r="T15" t="s">
        <v>134</v>
      </c>
      <c r="U15" t="s">
        <v>148</v>
      </c>
      <c r="V15" t="s">
        <v>169</v>
      </c>
      <c r="W15" s="119">
        <v>0.1</v>
      </c>
      <c r="X15" t="s">
        <v>189</v>
      </c>
      <c r="Y15" s="119">
        <v>0.6</v>
      </c>
      <c r="Z15" t="s">
        <v>189</v>
      </c>
    </row>
    <row r="16" spans="2:26" x14ac:dyDescent="0.25">
      <c r="B16" t="s">
        <v>298</v>
      </c>
      <c r="C16" t="s">
        <v>189</v>
      </c>
      <c r="F16" t="s">
        <v>288</v>
      </c>
      <c r="G16" s="121" t="s">
        <v>169</v>
      </c>
      <c r="H16" s="120">
        <v>0.2</v>
      </c>
      <c r="I16" s="121" t="s">
        <v>276</v>
      </c>
      <c r="J16" s="120">
        <v>0.2</v>
      </c>
      <c r="K16" s="121" t="s">
        <v>267</v>
      </c>
      <c r="T16" t="s">
        <v>134</v>
      </c>
      <c r="U16" t="s">
        <v>148</v>
      </c>
    </row>
    <row r="17" spans="2:21" x14ac:dyDescent="0.25">
      <c r="B17" t="s">
        <v>299</v>
      </c>
      <c r="C17" t="s">
        <v>284</v>
      </c>
      <c r="F17" t="s">
        <v>290</v>
      </c>
      <c r="G17" s="121" t="s">
        <v>169</v>
      </c>
      <c r="H17" s="120">
        <v>0.2</v>
      </c>
      <c r="I17" s="121" t="s">
        <v>186</v>
      </c>
      <c r="J17" s="120">
        <v>0.4</v>
      </c>
      <c r="K17" s="121" t="s">
        <v>267</v>
      </c>
      <c r="R17" s="120">
        <v>0.5</v>
      </c>
      <c r="S17" s="119">
        <v>0.5</v>
      </c>
      <c r="T17" t="s">
        <v>134</v>
      </c>
      <c r="U17" t="s">
        <v>148</v>
      </c>
    </row>
    <row r="18" spans="2:21" x14ac:dyDescent="0.25">
      <c r="B18" t="s">
        <v>300</v>
      </c>
      <c r="C18" t="s">
        <v>259</v>
      </c>
      <c r="F18" t="s">
        <v>291</v>
      </c>
      <c r="G18" s="121" t="s">
        <v>169</v>
      </c>
      <c r="H18" s="120">
        <v>0.2</v>
      </c>
      <c r="I18" s="121" t="s">
        <v>189</v>
      </c>
      <c r="J18" s="120">
        <v>0.6</v>
      </c>
      <c r="K18" s="121" t="s">
        <v>189</v>
      </c>
      <c r="R18" s="120">
        <v>0.45</v>
      </c>
      <c r="S18" s="119">
        <v>0.35</v>
      </c>
      <c r="T18" t="s">
        <v>134</v>
      </c>
      <c r="U18" t="s">
        <v>148</v>
      </c>
    </row>
    <row r="19" spans="2:21" x14ac:dyDescent="0.25">
      <c r="B19" t="s">
        <v>301</v>
      </c>
      <c r="C19" t="s">
        <v>189</v>
      </c>
      <c r="F19" t="s">
        <v>292</v>
      </c>
      <c r="G19" s="121" t="s">
        <v>169</v>
      </c>
      <c r="H19" s="120">
        <v>0.2</v>
      </c>
      <c r="I19" s="121" t="s">
        <v>193</v>
      </c>
      <c r="J19" s="120">
        <v>0.8</v>
      </c>
      <c r="K19" s="121" t="s">
        <v>262</v>
      </c>
      <c r="R19" s="120">
        <v>0.4</v>
      </c>
      <c r="T19" t="s">
        <v>134</v>
      </c>
      <c r="U19" t="s">
        <v>148</v>
      </c>
    </row>
    <row r="20" spans="2:21" x14ac:dyDescent="0.25">
      <c r="B20" t="s">
        <v>302</v>
      </c>
      <c r="C20" t="s">
        <v>189</v>
      </c>
      <c r="F20" t="s">
        <v>295</v>
      </c>
      <c r="G20" s="121" t="s">
        <v>169</v>
      </c>
      <c r="H20" s="120">
        <v>0.2</v>
      </c>
      <c r="I20" s="121" t="s">
        <v>197</v>
      </c>
      <c r="J20" s="120">
        <v>1</v>
      </c>
      <c r="K20" s="121" t="s">
        <v>259</v>
      </c>
      <c r="R20" s="120">
        <v>0.35</v>
      </c>
      <c r="T20" t="s">
        <v>134</v>
      </c>
      <c r="U20" t="s">
        <v>148</v>
      </c>
    </row>
    <row r="21" spans="2:21" x14ac:dyDescent="0.25">
      <c r="B21" t="s">
        <v>303</v>
      </c>
      <c r="C21" t="s">
        <v>284</v>
      </c>
      <c r="F21" t="s">
        <v>296</v>
      </c>
      <c r="G21" s="121" t="s">
        <v>171</v>
      </c>
      <c r="H21" s="120">
        <v>0.3</v>
      </c>
      <c r="I21" s="121" t="s">
        <v>276</v>
      </c>
      <c r="J21" s="120">
        <v>0.2</v>
      </c>
      <c r="K21" s="121" t="s">
        <v>267</v>
      </c>
      <c r="R21" s="120">
        <v>0.35</v>
      </c>
      <c r="T21" t="s">
        <v>134</v>
      </c>
      <c r="U21" t="s">
        <v>148</v>
      </c>
    </row>
    <row r="22" spans="2:21" x14ac:dyDescent="0.25">
      <c r="B22" t="s">
        <v>304</v>
      </c>
      <c r="C22" t="s">
        <v>284</v>
      </c>
      <c r="F22" t="s">
        <v>297</v>
      </c>
      <c r="G22" s="121" t="s">
        <v>171</v>
      </c>
      <c r="H22" s="120">
        <v>0.3</v>
      </c>
      <c r="I22" s="121" t="s">
        <v>186</v>
      </c>
      <c r="J22" s="120">
        <v>0.4</v>
      </c>
      <c r="K22" s="121" t="s">
        <v>189</v>
      </c>
      <c r="R22" s="120">
        <v>0.3</v>
      </c>
      <c r="T22" t="s">
        <v>134</v>
      </c>
      <c r="U22" t="s">
        <v>148</v>
      </c>
    </row>
    <row r="23" spans="2:21" x14ac:dyDescent="0.25">
      <c r="B23" t="s">
        <v>305</v>
      </c>
      <c r="C23" t="s">
        <v>259</v>
      </c>
      <c r="F23" t="s">
        <v>298</v>
      </c>
      <c r="G23" s="121" t="s">
        <v>171</v>
      </c>
      <c r="H23" s="120">
        <v>0.3</v>
      </c>
      <c r="I23" s="121" t="s">
        <v>189</v>
      </c>
      <c r="J23" s="120">
        <v>0.6</v>
      </c>
      <c r="K23" s="121" t="s">
        <v>189</v>
      </c>
      <c r="T23" t="s">
        <v>134</v>
      </c>
      <c r="U23" t="s">
        <v>148</v>
      </c>
    </row>
    <row r="24" spans="2:21" x14ac:dyDescent="0.25">
      <c r="B24" t="s">
        <v>306</v>
      </c>
      <c r="C24" t="s">
        <v>284</v>
      </c>
      <c r="F24" t="s">
        <v>299</v>
      </c>
      <c r="G24" s="121" t="s">
        <v>171</v>
      </c>
      <c r="H24" s="120">
        <v>0.3</v>
      </c>
      <c r="I24" s="121" t="s">
        <v>193</v>
      </c>
      <c r="J24" s="120">
        <v>0.8</v>
      </c>
      <c r="K24" s="121" t="s">
        <v>262</v>
      </c>
      <c r="T24" t="s">
        <v>134</v>
      </c>
      <c r="U24" t="s">
        <v>148</v>
      </c>
    </row>
    <row r="25" spans="2:21" x14ac:dyDescent="0.25">
      <c r="B25" t="s">
        <v>307</v>
      </c>
      <c r="C25" t="s">
        <v>284</v>
      </c>
      <c r="F25" t="s">
        <v>300</v>
      </c>
      <c r="G25" s="121" t="s">
        <v>171</v>
      </c>
      <c r="H25" s="120">
        <v>0.3</v>
      </c>
      <c r="I25" s="121" t="s">
        <v>197</v>
      </c>
      <c r="J25" s="120">
        <v>1</v>
      </c>
      <c r="K25" s="121" t="s">
        <v>259</v>
      </c>
    </row>
    <row r="26" spans="2:21" x14ac:dyDescent="0.25">
      <c r="B26" t="s">
        <v>308</v>
      </c>
      <c r="C26" t="s">
        <v>284</v>
      </c>
      <c r="F26" t="s">
        <v>301</v>
      </c>
      <c r="G26" s="121" t="s">
        <v>171</v>
      </c>
      <c r="H26" s="120">
        <v>0.4</v>
      </c>
      <c r="I26" s="121" t="s">
        <v>276</v>
      </c>
      <c r="J26" s="120">
        <v>0.2</v>
      </c>
      <c r="K26" s="121" t="s">
        <v>267</v>
      </c>
    </row>
    <row r="27" spans="2:21" x14ac:dyDescent="0.25">
      <c r="B27" t="s">
        <v>309</v>
      </c>
      <c r="C27" t="s">
        <v>284</v>
      </c>
      <c r="F27" t="s">
        <v>302</v>
      </c>
      <c r="G27" s="121" t="s">
        <v>171</v>
      </c>
      <c r="H27" s="120">
        <v>0.4</v>
      </c>
      <c r="I27" s="121" t="s">
        <v>186</v>
      </c>
      <c r="J27" s="120">
        <v>0.4</v>
      </c>
      <c r="K27" s="121" t="s">
        <v>189</v>
      </c>
    </row>
    <row r="28" spans="2:21" x14ac:dyDescent="0.25">
      <c r="B28" t="s">
        <v>310</v>
      </c>
      <c r="C28" t="s">
        <v>259</v>
      </c>
      <c r="F28" t="s">
        <v>303</v>
      </c>
      <c r="G28" s="121" t="s">
        <v>171</v>
      </c>
      <c r="H28" s="120">
        <v>0.4</v>
      </c>
      <c r="I28" s="121" t="s">
        <v>189</v>
      </c>
      <c r="J28" s="120">
        <v>0.6</v>
      </c>
      <c r="K28" s="121" t="s">
        <v>189</v>
      </c>
    </row>
    <row r="29" spans="2:21" x14ac:dyDescent="0.25">
      <c r="F29" t="s">
        <v>304</v>
      </c>
      <c r="G29" s="121" t="s">
        <v>171</v>
      </c>
      <c r="H29" s="120">
        <v>0.4</v>
      </c>
      <c r="I29" s="121" t="s">
        <v>193</v>
      </c>
      <c r="J29" s="120">
        <v>0.8</v>
      </c>
      <c r="K29" s="121" t="s">
        <v>262</v>
      </c>
    </row>
    <row r="30" spans="2:21" x14ac:dyDescent="0.25">
      <c r="F30" t="s">
        <v>305</v>
      </c>
      <c r="G30" s="121" t="s">
        <v>171</v>
      </c>
      <c r="H30" s="120">
        <v>0.4</v>
      </c>
      <c r="I30" s="121" t="s">
        <v>197</v>
      </c>
      <c r="J30" s="120">
        <v>1</v>
      </c>
      <c r="K30" s="121" t="s">
        <v>259</v>
      </c>
    </row>
    <row r="31" spans="2:21" x14ac:dyDescent="0.25">
      <c r="F31" t="s">
        <v>311</v>
      </c>
      <c r="G31" s="121" t="s">
        <v>173</v>
      </c>
      <c r="H31" s="120">
        <v>0.5</v>
      </c>
      <c r="I31" s="121" t="s">
        <v>276</v>
      </c>
      <c r="J31" s="120">
        <v>0.2</v>
      </c>
      <c r="K31" s="121" t="s">
        <v>189</v>
      </c>
    </row>
    <row r="32" spans="2:21" x14ac:dyDescent="0.25">
      <c r="F32" t="s">
        <v>312</v>
      </c>
      <c r="G32" s="121" t="s">
        <v>173</v>
      </c>
      <c r="H32" s="120">
        <v>0.5</v>
      </c>
      <c r="I32" s="121" t="s">
        <v>186</v>
      </c>
      <c r="J32" s="120">
        <v>0.4</v>
      </c>
      <c r="K32" s="121" t="s">
        <v>189</v>
      </c>
    </row>
    <row r="33" spans="6:11" x14ac:dyDescent="0.25">
      <c r="F33" t="s">
        <v>313</v>
      </c>
      <c r="G33" s="121" t="s">
        <v>173</v>
      </c>
      <c r="H33" s="120">
        <v>0.5</v>
      </c>
      <c r="I33" s="121" t="s">
        <v>189</v>
      </c>
      <c r="J33" s="120">
        <v>0.6</v>
      </c>
      <c r="K33" s="121" t="s">
        <v>189</v>
      </c>
    </row>
    <row r="34" spans="6:11" x14ac:dyDescent="0.25">
      <c r="F34" t="s">
        <v>314</v>
      </c>
      <c r="G34" s="121" t="s">
        <v>173</v>
      </c>
      <c r="H34" s="120">
        <v>0.5</v>
      </c>
      <c r="I34" s="121" t="s">
        <v>193</v>
      </c>
      <c r="J34" s="120">
        <v>0.8</v>
      </c>
      <c r="K34" s="121" t="s">
        <v>262</v>
      </c>
    </row>
    <row r="35" spans="6:11" x14ac:dyDescent="0.25">
      <c r="F35" t="s">
        <v>315</v>
      </c>
      <c r="G35" s="121" t="s">
        <v>173</v>
      </c>
      <c r="H35" s="120">
        <v>0.5</v>
      </c>
      <c r="I35" s="121" t="s">
        <v>197</v>
      </c>
      <c r="J35" s="120">
        <v>1</v>
      </c>
      <c r="K35" s="121" t="s">
        <v>259</v>
      </c>
    </row>
    <row r="37" spans="6:11" ht="45" x14ac:dyDescent="0.25">
      <c r="G37" s="122" t="s">
        <v>316</v>
      </c>
    </row>
    <row r="38" spans="6:11" ht="105" x14ac:dyDescent="0.25">
      <c r="G38" s="122" t="s">
        <v>317</v>
      </c>
    </row>
    <row r="39" spans="6:11" ht="75" x14ac:dyDescent="0.25">
      <c r="G39" s="122" t="s">
        <v>318</v>
      </c>
    </row>
    <row r="40" spans="6:11" ht="75" x14ac:dyDescent="0.25">
      <c r="G40" s="122" t="s">
        <v>319</v>
      </c>
    </row>
    <row r="41" spans="6:11" ht="75" x14ac:dyDescent="0.25">
      <c r="G41" s="122" t="s">
        <v>320</v>
      </c>
    </row>
    <row r="42" spans="6:11" ht="45" x14ac:dyDescent="0.25">
      <c r="G42" s="122" t="s">
        <v>321</v>
      </c>
    </row>
    <row r="43" spans="6:11" ht="105" x14ac:dyDescent="0.25">
      <c r="G43" s="122" t="s">
        <v>322</v>
      </c>
    </row>
    <row r="44" spans="6:11" ht="75" x14ac:dyDescent="0.25">
      <c r="G44" s="122" t="s">
        <v>323</v>
      </c>
    </row>
    <row r="45" spans="6:11" ht="75" x14ac:dyDescent="0.25">
      <c r="G45" s="122" t="s">
        <v>324</v>
      </c>
    </row>
    <row r="46" spans="6:11" ht="75" x14ac:dyDescent="0.25">
      <c r="G46" s="122" t="s">
        <v>325</v>
      </c>
    </row>
    <row r="47" spans="6:11" ht="45" x14ac:dyDescent="0.25">
      <c r="G47" s="122" t="s">
        <v>326</v>
      </c>
    </row>
    <row r="48" spans="6:11" ht="105" x14ac:dyDescent="0.25">
      <c r="G48" s="122" t="s">
        <v>327</v>
      </c>
    </row>
    <row r="49" spans="7:7" ht="75" x14ac:dyDescent="0.25">
      <c r="G49" s="122" t="s">
        <v>328</v>
      </c>
    </row>
    <row r="50" spans="7:7" ht="75" x14ac:dyDescent="0.25">
      <c r="G50" s="122" t="s">
        <v>329</v>
      </c>
    </row>
    <row r="51" spans="7:7" ht="75" x14ac:dyDescent="0.25">
      <c r="G51" s="122" t="s">
        <v>330</v>
      </c>
    </row>
    <row r="52" spans="7:7" ht="45" x14ac:dyDescent="0.25">
      <c r="G52" s="122" t="s">
        <v>331</v>
      </c>
    </row>
    <row r="53" spans="7:7" ht="105" x14ac:dyDescent="0.25">
      <c r="G53" s="122" t="s">
        <v>332</v>
      </c>
    </row>
    <row r="54" spans="7:7" ht="75" x14ac:dyDescent="0.25">
      <c r="G54" s="122" t="s">
        <v>333</v>
      </c>
    </row>
    <row r="55" spans="7:7" ht="75" x14ac:dyDescent="0.25">
      <c r="G55" s="122" t="s">
        <v>334</v>
      </c>
    </row>
    <row r="56" spans="7:7" ht="75" x14ac:dyDescent="0.25">
      <c r="G56" s="122" t="s">
        <v>335</v>
      </c>
    </row>
    <row r="57" spans="7:7" ht="45" x14ac:dyDescent="0.25">
      <c r="G57" s="122" t="s">
        <v>336</v>
      </c>
    </row>
    <row r="58" spans="7:7" ht="105" x14ac:dyDescent="0.25">
      <c r="G58" s="122" t="s">
        <v>337</v>
      </c>
    </row>
    <row r="59" spans="7:7" ht="75" x14ac:dyDescent="0.25">
      <c r="G59" s="122" t="s">
        <v>338</v>
      </c>
    </row>
    <row r="60" spans="7:7" ht="75" x14ac:dyDescent="0.25">
      <c r="G60" s="122" t="s">
        <v>339</v>
      </c>
    </row>
    <row r="61" spans="7:7" ht="75" x14ac:dyDescent="0.25">
      <c r="G61" s="122" t="s">
        <v>340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341</v>
      </c>
      <c r="C2" s="3" t="s">
        <v>342</v>
      </c>
      <c r="D2" s="3" t="s">
        <v>343</v>
      </c>
      <c r="E2" s="5" t="s">
        <v>344</v>
      </c>
      <c r="F2" s="3" t="s">
        <v>345</v>
      </c>
      <c r="G2" s="3" t="s">
        <v>346</v>
      </c>
      <c r="H2" s="3" t="s">
        <v>347</v>
      </c>
      <c r="I2" s="3" t="s">
        <v>348</v>
      </c>
      <c r="J2" s="3" t="s">
        <v>349</v>
      </c>
      <c r="K2" s="3" t="s">
        <v>350</v>
      </c>
    </row>
    <row r="3" spans="2:11" ht="30" x14ac:dyDescent="0.25">
      <c r="B3" t="s">
        <v>351</v>
      </c>
      <c r="C3" s="77" t="s">
        <v>352</v>
      </c>
      <c r="D3" s="4" t="s">
        <v>185</v>
      </c>
      <c r="E3" t="s">
        <v>134</v>
      </c>
      <c r="F3" t="s">
        <v>148</v>
      </c>
      <c r="G3" t="s">
        <v>136</v>
      </c>
      <c r="H3" t="s">
        <v>137</v>
      </c>
      <c r="I3" t="s">
        <v>138</v>
      </c>
      <c r="J3" t="s">
        <v>353</v>
      </c>
      <c r="K3" t="s">
        <v>354</v>
      </c>
    </row>
    <row r="4" spans="2:11" ht="75" x14ac:dyDescent="0.25">
      <c r="B4" s="133" t="s">
        <v>201</v>
      </c>
      <c r="C4" t="s">
        <v>355</v>
      </c>
      <c r="D4" s="4" t="s">
        <v>188</v>
      </c>
      <c r="E4" t="s">
        <v>141</v>
      </c>
      <c r="F4" t="s">
        <v>135</v>
      </c>
      <c r="G4" t="s">
        <v>356</v>
      </c>
      <c r="H4" t="s">
        <v>146</v>
      </c>
      <c r="I4" t="s">
        <v>140</v>
      </c>
      <c r="J4" t="s">
        <v>357</v>
      </c>
      <c r="K4" t="s">
        <v>139</v>
      </c>
    </row>
    <row r="5" spans="2:11" ht="60" x14ac:dyDescent="0.25">
      <c r="B5" s="133" t="s">
        <v>131</v>
      </c>
      <c r="C5" t="s">
        <v>358</v>
      </c>
      <c r="D5" s="4" t="s">
        <v>192</v>
      </c>
      <c r="E5" t="s">
        <v>145</v>
      </c>
      <c r="K5" t="s">
        <v>359</v>
      </c>
    </row>
    <row r="6" spans="2:11" ht="45" x14ac:dyDescent="0.25">
      <c r="B6" s="133" t="s">
        <v>224</v>
      </c>
      <c r="C6" t="s">
        <v>132</v>
      </c>
      <c r="D6" s="4" t="s">
        <v>196</v>
      </c>
      <c r="K6" t="s">
        <v>144</v>
      </c>
    </row>
    <row r="7" spans="2:11" ht="60" x14ac:dyDescent="0.25">
      <c r="B7" s="133" t="s">
        <v>142</v>
      </c>
      <c r="C7" t="s">
        <v>360</v>
      </c>
      <c r="D7" s="78" t="s">
        <v>200</v>
      </c>
    </row>
    <row r="8" spans="2:11" ht="30" x14ac:dyDescent="0.25">
      <c r="B8" s="133" t="s">
        <v>361</v>
      </c>
      <c r="C8" t="s">
        <v>362</v>
      </c>
      <c r="D8" s="127" t="s">
        <v>202</v>
      </c>
    </row>
    <row r="9" spans="2:11" ht="30" x14ac:dyDescent="0.25">
      <c r="B9" s="133" t="s">
        <v>363</v>
      </c>
      <c r="C9" t="s">
        <v>364</v>
      </c>
      <c r="D9" s="127" t="s">
        <v>203</v>
      </c>
    </row>
    <row r="10" spans="2:11" ht="30" x14ac:dyDescent="0.25">
      <c r="C10" t="s">
        <v>365</v>
      </c>
      <c r="D10" s="127" t="s">
        <v>204</v>
      </c>
    </row>
    <row r="11" spans="2:11" ht="30" x14ac:dyDescent="0.25">
      <c r="D11" s="127" t="s">
        <v>205</v>
      </c>
    </row>
    <row r="12" spans="2:11" ht="30" x14ac:dyDescent="0.25">
      <c r="D12" s="127" t="s">
        <v>206</v>
      </c>
    </row>
    <row r="13" spans="2:11" ht="30" x14ac:dyDescent="0.25">
      <c r="D13" s="175" t="s">
        <v>207</v>
      </c>
    </row>
    <row r="14" spans="2:11" ht="30" x14ac:dyDescent="0.25">
      <c r="D14" s="175" t="s">
        <v>208</v>
      </c>
    </row>
    <row r="15" spans="2:11" ht="30" x14ac:dyDescent="0.25">
      <c r="D15" s="175" t="s">
        <v>149</v>
      </c>
    </row>
    <row r="16" spans="2:11" ht="30" x14ac:dyDescent="0.25">
      <c r="D16" s="175" t="s">
        <v>133</v>
      </c>
    </row>
    <row r="17" spans="4:4" ht="30" x14ac:dyDescent="0.25">
      <c r="D17" s="175" t="s">
        <v>209</v>
      </c>
    </row>
    <row r="18" spans="4:4" ht="60" x14ac:dyDescent="0.25">
      <c r="D18" s="77" t="s">
        <v>366</v>
      </c>
    </row>
    <row r="19" spans="4:4" ht="60" x14ac:dyDescent="0.25">
      <c r="D19" s="77" t="s">
        <v>367</v>
      </c>
    </row>
    <row r="20" spans="4:4" ht="30" x14ac:dyDescent="0.25">
      <c r="D20" s="142" t="s">
        <v>211</v>
      </c>
    </row>
    <row r="21" spans="4:4" ht="30" x14ac:dyDescent="0.25">
      <c r="D21" s="142" t="s">
        <v>368</v>
      </c>
    </row>
    <row r="22" spans="4:4" ht="30" x14ac:dyDescent="0.25">
      <c r="D22" s="142" t="s">
        <v>143</v>
      </c>
    </row>
    <row r="23" spans="4:4" ht="30" x14ac:dyDescent="0.25">
      <c r="D23" s="142" t="s">
        <v>147</v>
      </c>
    </row>
    <row r="24" spans="4:4" ht="45" x14ac:dyDescent="0.25">
      <c r="D24" s="142" t="s">
        <v>369</v>
      </c>
    </row>
    <row r="25" spans="4:4" ht="45" x14ac:dyDescent="0.25">
      <c r="D25" s="142" t="s">
        <v>228</v>
      </c>
    </row>
    <row r="26" spans="4:4" ht="60" x14ac:dyDescent="0.25">
      <c r="D26" s="142" t="s">
        <v>229</v>
      </c>
    </row>
    <row r="27" spans="4:4" ht="45" x14ac:dyDescent="0.25">
      <c r="D27" s="142" t="s">
        <v>370</v>
      </c>
    </row>
    <row r="28" spans="4:4" ht="45" x14ac:dyDescent="0.25">
      <c r="D28" s="142" t="s">
        <v>371</v>
      </c>
    </row>
    <row r="29" spans="4:4" ht="45" x14ac:dyDescent="0.25">
      <c r="D29" s="142" t="s">
        <v>372</v>
      </c>
    </row>
    <row r="30" spans="4:4" ht="45" x14ac:dyDescent="0.25">
      <c r="D30" s="142" t="s">
        <v>373</v>
      </c>
    </row>
    <row r="31" spans="4:4" ht="45" x14ac:dyDescent="0.25">
      <c r="D31" s="142" t="s">
        <v>374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9"/>
  <sheetViews>
    <sheetView tabSelected="1" topLeftCell="F40" zoomScale="71" zoomScaleNormal="71" workbookViewId="0">
      <selection activeCell="G45" sqref="G45:G49"/>
    </sheetView>
  </sheetViews>
  <sheetFormatPr baseColWidth="10" defaultColWidth="11.42578125" defaultRowHeight="15" x14ac:dyDescent="0.25"/>
  <cols>
    <col min="1" max="2" width="18.42578125" style="77" customWidth="1"/>
    <col min="3" max="3" width="15.5703125" customWidth="1"/>
    <col min="4" max="4" width="34.42578125" style="77"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40.5703125" customWidth="1"/>
    <col min="16" max="16" width="16.5703125" customWidth="1"/>
    <col min="17" max="17" width="14.28515625" customWidth="1"/>
    <col min="18" max="18" width="17.85546875" customWidth="1"/>
    <col min="19" max="19" width="15.140625" customWidth="1"/>
    <col min="20" max="20" width="16.140625" customWidth="1"/>
    <col min="21" max="176" width="11.42578125" style="106"/>
  </cols>
  <sheetData>
    <row r="1" spans="1:278" s="135" customFormat="1" ht="16.5" customHeight="1" x14ac:dyDescent="0.3">
      <c r="A1" s="385"/>
      <c r="B1" s="386"/>
      <c r="C1" s="386"/>
      <c r="D1" s="513" t="s">
        <v>375</v>
      </c>
      <c r="E1" s="513"/>
      <c r="F1" s="513"/>
      <c r="G1" s="513"/>
      <c r="H1" s="513"/>
      <c r="I1" s="513"/>
      <c r="J1" s="513"/>
      <c r="K1" s="513"/>
      <c r="L1" s="513"/>
      <c r="M1" s="513"/>
      <c r="N1" s="513"/>
      <c r="O1" s="513"/>
      <c r="P1" s="513"/>
      <c r="Q1" s="514"/>
      <c r="R1" s="377" t="s">
        <v>96</v>
      </c>
      <c r="S1" s="377"/>
      <c r="T1" s="37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7"/>
      <c r="B2" s="388"/>
      <c r="C2" s="388"/>
      <c r="D2" s="515"/>
      <c r="E2" s="515"/>
      <c r="F2" s="515"/>
      <c r="G2" s="515"/>
      <c r="H2" s="515"/>
      <c r="I2" s="515"/>
      <c r="J2" s="515"/>
      <c r="K2" s="515"/>
      <c r="L2" s="515"/>
      <c r="M2" s="515"/>
      <c r="N2" s="515"/>
      <c r="O2" s="515"/>
      <c r="P2" s="515"/>
      <c r="Q2" s="516"/>
      <c r="R2" s="377"/>
      <c r="S2" s="377"/>
      <c r="T2" s="37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79"/>
      <c r="D3" s="515"/>
      <c r="E3" s="515"/>
      <c r="F3" s="515"/>
      <c r="G3" s="515"/>
      <c r="H3" s="515"/>
      <c r="I3" s="515"/>
      <c r="J3" s="515"/>
      <c r="K3" s="515"/>
      <c r="L3" s="515"/>
      <c r="M3" s="515"/>
      <c r="N3" s="515"/>
      <c r="O3" s="515"/>
      <c r="P3" s="515"/>
      <c r="Q3" s="516"/>
      <c r="R3" s="377"/>
      <c r="S3" s="377"/>
      <c r="T3" s="37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78" t="s">
        <v>97</v>
      </c>
      <c r="B4" s="379"/>
      <c r="C4" s="380"/>
      <c r="D4" s="381" t="str">
        <f>'Mapa Final'!D4</f>
        <v>Gestión Tecnológica</v>
      </c>
      <c r="E4" s="382"/>
      <c r="F4" s="382"/>
      <c r="G4" s="382"/>
      <c r="H4" s="382"/>
      <c r="I4" s="382"/>
      <c r="J4" s="382"/>
      <c r="K4" s="382"/>
      <c r="L4" s="382"/>
      <c r="M4" s="382"/>
      <c r="N4" s="383"/>
      <c r="O4" s="384"/>
      <c r="P4" s="384"/>
      <c r="Q4" s="38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78" t="s">
        <v>99</v>
      </c>
      <c r="B5" s="379"/>
      <c r="C5" s="380"/>
      <c r="D5" s="38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0"/>
      <c r="F5" s="390"/>
      <c r="G5" s="390"/>
      <c r="H5" s="390"/>
      <c r="I5" s="390"/>
      <c r="J5" s="390"/>
      <c r="K5" s="390"/>
      <c r="L5" s="390"/>
      <c r="M5" s="390"/>
      <c r="N5" s="39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78" t="s">
        <v>100</v>
      </c>
      <c r="B6" s="379"/>
      <c r="C6" s="380"/>
      <c r="D6" s="389" t="str">
        <f>'Mapa Final'!D6</f>
        <v>Nivel Nacional</v>
      </c>
      <c r="E6" s="390"/>
      <c r="F6" s="390"/>
      <c r="G6" s="390"/>
      <c r="H6" s="390"/>
      <c r="I6" s="390"/>
      <c r="J6" s="390"/>
      <c r="K6" s="390"/>
      <c r="L6" s="390"/>
      <c r="M6" s="390"/>
      <c r="N6" s="39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5" customFormat="1" ht="40.5" customHeight="1" thickTop="1" thickBot="1" x14ac:dyDescent="0.3">
      <c r="A7" s="508" t="s">
        <v>376</v>
      </c>
      <c r="B7" s="509"/>
      <c r="C7" s="509"/>
      <c r="D7" s="509"/>
      <c r="E7" s="509"/>
      <c r="F7" s="510"/>
      <c r="G7" s="152"/>
      <c r="H7" s="511" t="s">
        <v>377</v>
      </c>
      <c r="I7" s="511"/>
      <c r="J7" s="511"/>
      <c r="K7" s="511" t="s">
        <v>378</v>
      </c>
      <c r="L7" s="511"/>
      <c r="M7" s="511"/>
      <c r="N7" s="512" t="s">
        <v>379</v>
      </c>
      <c r="O7" s="517" t="s">
        <v>380</v>
      </c>
      <c r="P7" s="519" t="s">
        <v>381</v>
      </c>
      <c r="Q7" s="520"/>
      <c r="R7" s="519" t="s">
        <v>382</v>
      </c>
      <c r="S7" s="520"/>
      <c r="T7" s="521" t="s">
        <v>383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17</v>
      </c>
      <c r="B8" s="161" t="s">
        <v>107</v>
      </c>
      <c r="C8" s="162" t="s">
        <v>49</v>
      </c>
      <c r="D8" s="153" t="s">
        <v>108</v>
      </c>
      <c r="E8" s="184" t="s">
        <v>53</v>
      </c>
      <c r="F8" s="184" t="s">
        <v>55</v>
      </c>
      <c r="G8" s="184" t="s">
        <v>57</v>
      </c>
      <c r="H8" s="154" t="s">
        <v>384</v>
      </c>
      <c r="I8" s="154" t="s">
        <v>341</v>
      </c>
      <c r="J8" s="154" t="s">
        <v>385</v>
      </c>
      <c r="K8" s="154" t="s">
        <v>384</v>
      </c>
      <c r="L8" s="154" t="s">
        <v>386</v>
      </c>
      <c r="M8" s="154" t="s">
        <v>385</v>
      </c>
      <c r="N8" s="512"/>
      <c r="O8" s="518"/>
      <c r="P8" s="155" t="s">
        <v>387</v>
      </c>
      <c r="Q8" s="155" t="s">
        <v>388</v>
      </c>
      <c r="R8" s="155" t="s">
        <v>389</v>
      </c>
      <c r="S8" s="155" t="s">
        <v>390</v>
      </c>
      <c r="T8" s="52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506"/>
      <c r="B9" s="507"/>
      <c r="C9" s="507"/>
      <c r="D9" s="507"/>
      <c r="E9" s="507"/>
      <c r="F9" s="507"/>
      <c r="G9" s="507"/>
      <c r="H9" s="507"/>
      <c r="I9" s="507"/>
      <c r="J9" s="507"/>
      <c r="K9" s="507"/>
      <c r="L9" s="507"/>
      <c r="M9" s="507"/>
      <c r="N9" s="507"/>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99">
        <f>'Mapa Final'!A10</f>
        <v>1</v>
      </c>
      <c r="B10" s="469" t="str">
        <f>'Mapa Final'!B10</f>
        <v>PERDIDA DE LA IMAGEN PUBLICA</v>
      </c>
      <c r="C10" s="502" t="str">
        <f>'Mapa Final'!C10</f>
        <v>Reputacional</v>
      </c>
      <c r="D10" s="502"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474" t="str">
        <f>'Mapa Final'!E10</f>
        <v>Falta de personal competente para la prestacion del servicio y la no  Disponibilidad de elementos de contingencia</v>
      </c>
      <c r="F10" s="474" t="str">
        <f>'Mapa Final'!F10</f>
        <v>Posibilidad de Afectación de la imagen (Percepción del cliente acerca de la entidad/área) relacionado con el servicio prestado con el apoyo tecnológico</v>
      </c>
      <c r="G10" s="474" t="str">
        <f>'Mapa Final'!G10</f>
        <v>Ejecución y Administración de Procesos</v>
      </c>
      <c r="H10" s="477" t="str">
        <f>'Mapa Final'!I10</f>
        <v>Alta</v>
      </c>
      <c r="I10" s="480" t="str">
        <f>'Mapa Final'!L10</f>
        <v>Mayor</v>
      </c>
      <c r="J10" s="483" t="str">
        <f>'Mapa Final'!N10</f>
        <v xml:space="preserve">Alto </v>
      </c>
      <c r="K10" s="486" t="str">
        <f>'Mapa Final'!AA10</f>
        <v>Media</v>
      </c>
      <c r="L10" s="486" t="str">
        <f>'Mapa Final'!AE10</f>
        <v>Mayor</v>
      </c>
      <c r="M10" s="471" t="str">
        <f>'Mapa Final'!AG10</f>
        <v xml:space="preserve">Alto </v>
      </c>
      <c r="N10" s="486" t="str">
        <f>'Mapa Final'!AH10</f>
        <v>Evitar</v>
      </c>
      <c r="O10" s="496" t="s">
        <v>391</v>
      </c>
      <c r="P10" s="489"/>
      <c r="Q10" s="492" t="s">
        <v>392</v>
      </c>
      <c r="R10" s="495">
        <v>44197</v>
      </c>
      <c r="S10" s="495">
        <v>44286</v>
      </c>
      <c r="T10" s="496" t="s">
        <v>393</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500"/>
      <c r="B11" s="339"/>
      <c r="C11" s="503"/>
      <c r="D11" s="503"/>
      <c r="E11" s="475"/>
      <c r="F11" s="475"/>
      <c r="G11" s="475"/>
      <c r="H11" s="478"/>
      <c r="I11" s="481"/>
      <c r="J11" s="484"/>
      <c r="K11" s="487"/>
      <c r="L11" s="487"/>
      <c r="M11" s="472"/>
      <c r="N11" s="487"/>
      <c r="O11" s="497"/>
      <c r="P11" s="490"/>
      <c r="Q11" s="493"/>
      <c r="R11" s="493"/>
      <c r="S11" s="493"/>
      <c r="T11" s="497"/>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500"/>
      <c r="B12" s="339"/>
      <c r="C12" s="503"/>
      <c r="D12" s="503"/>
      <c r="E12" s="475"/>
      <c r="F12" s="475"/>
      <c r="G12" s="475"/>
      <c r="H12" s="478"/>
      <c r="I12" s="481"/>
      <c r="J12" s="484"/>
      <c r="K12" s="487"/>
      <c r="L12" s="487"/>
      <c r="M12" s="472"/>
      <c r="N12" s="487"/>
      <c r="O12" s="497"/>
      <c r="P12" s="490"/>
      <c r="Q12" s="493"/>
      <c r="R12" s="493"/>
      <c r="S12" s="493"/>
      <c r="T12" s="497"/>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500"/>
      <c r="B13" s="339"/>
      <c r="C13" s="503"/>
      <c r="D13" s="503"/>
      <c r="E13" s="475"/>
      <c r="F13" s="475"/>
      <c r="G13" s="475"/>
      <c r="H13" s="478"/>
      <c r="I13" s="481"/>
      <c r="J13" s="484"/>
      <c r="K13" s="487"/>
      <c r="L13" s="487"/>
      <c r="M13" s="472"/>
      <c r="N13" s="487"/>
      <c r="O13" s="497"/>
      <c r="P13" s="490"/>
      <c r="Q13" s="493"/>
      <c r="R13" s="493"/>
      <c r="S13" s="493"/>
      <c r="T13" s="497"/>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501"/>
      <c r="B14" s="470"/>
      <c r="C14" s="504"/>
      <c r="D14" s="504"/>
      <c r="E14" s="476"/>
      <c r="F14" s="476"/>
      <c r="G14" s="476"/>
      <c r="H14" s="479"/>
      <c r="I14" s="482"/>
      <c r="J14" s="485"/>
      <c r="K14" s="488"/>
      <c r="L14" s="488"/>
      <c r="M14" s="473"/>
      <c r="N14" s="488"/>
      <c r="O14" s="498"/>
      <c r="P14" s="491"/>
      <c r="Q14" s="494"/>
      <c r="R14" s="494"/>
      <c r="S14" s="494"/>
      <c r="T14" s="498"/>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99">
        <f>'Mapa Final'!A12</f>
        <v>2</v>
      </c>
      <c r="B15" s="469" t="str">
        <f>'Mapa Final'!B12</f>
        <v>PERDIDA POR DAÑO O DESTRUCCIÓN DE ACTIVOS</v>
      </c>
      <c r="C15" s="502" t="str">
        <f>'Mapa Final'!C12</f>
        <v>Afectación en la Prestación del Servicio de Justicia</v>
      </c>
      <c r="D15" s="502"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474"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474"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474" t="str">
        <f>'Mapa Final'!G12</f>
        <v>Ejecución y Administración de Procesos</v>
      </c>
      <c r="H15" s="477" t="str">
        <f>'Mapa Final'!I12</f>
        <v>Alta</v>
      </c>
      <c r="I15" s="480" t="str">
        <f>'Mapa Final'!L12</f>
        <v>Mayor</v>
      </c>
      <c r="J15" s="483" t="str">
        <f>'Mapa Final'!N12</f>
        <v xml:space="preserve">Alto </v>
      </c>
      <c r="K15" s="486" t="str">
        <f>'Mapa Final'!AA12</f>
        <v>Media</v>
      </c>
      <c r="L15" s="486" t="str">
        <f>'Mapa Final'!AE12</f>
        <v>Mayor</v>
      </c>
      <c r="M15" s="471" t="str">
        <f>'Mapa Final'!AG12</f>
        <v xml:space="preserve">Alto </v>
      </c>
      <c r="N15" s="486" t="str">
        <f>'Mapa Final'!AH12</f>
        <v>Reducir(mitigar)</v>
      </c>
      <c r="O15" s="496" t="s">
        <v>394</v>
      </c>
      <c r="P15" s="489"/>
      <c r="Q15" s="492" t="s">
        <v>392</v>
      </c>
      <c r="R15" s="495">
        <v>44197</v>
      </c>
      <c r="S15" s="495">
        <v>44286</v>
      </c>
      <c r="T15" s="496" t="s">
        <v>395</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500"/>
      <c r="B16" s="339"/>
      <c r="C16" s="503"/>
      <c r="D16" s="503"/>
      <c r="E16" s="475"/>
      <c r="F16" s="475"/>
      <c r="G16" s="475"/>
      <c r="H16" s="478"/>
      <c r="I16" s="481"/>
      <c r="J16" s="484"/>
      <c r="K16" s="487"/>
      <c r="L16" s="487"/>
      <c r="M16" s="472"/>
      <c r="N16" s="487"/>
      <c r="O16" s="497"/>
      <c r="P16" s="490"/>
      <c r="Q16" s="493"/>
      <c r="R16" s="493"/>
      <c r="S16" s="493"/>
      <c r="T16" s="497"/>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500"/>
      <c r="B17" s="339"/>
      <c r="C17" s="503"/>
      <c r="D17" s="503"/>
      <c r="E17" s="475"/>
      <c r="F17" s="475"/>
      <c r="G17" s="475"/>
      <c r="H17" s="478"/>
      <c r="I17" s="481"/>
      <c r="J17" s="484"/>
      <c r="K17" s="487"/>
      <c r="L17" s="487"/>
      <c r="M17" s="472"/>
      <c r="N17" s="487"/>
      <c r="O17" s="497"/>
      <c r="P17" s="490"/>
      <c r="Q17" s="493"/>
      <c r="R17" s="493"/>
      <c r="S17" s="493"/>
      <c r="T17" s="497"/>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500"/>
      <c r="B18" s="339"/>
      <c r="C18" s="503"/>
      <c r="D18" s="503"/>
      <c r="E18" s="475"/>
      <c r="F18" s="475"/>
      <c r="G18" s="475"/>
      <c r="H18" s="478"/>
      <c r="I18" s="481"/>
      <c r="J18" s="484"/>
      <c r="K18" s="487"/>
      <c r="L18" s="487"/>
      <c r="M18" s="472"/>
      <c r="N18" s="487"/>
      <c r="O18" s="497"/>
      <c r="P18" s="490"/>
      <c r="Q18" s="493"/>
      <c r="R18" s="493"/>
      <c r="S18" s="493"/>
      <c r="T18" s="497"/>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501"/>
      <c r="B19" s="470"/>
      <c r="C19" s="504"/>
      <c r="D19" s="504"/>
      <c r="E19" s="476"/>
      <c r="F19" s="476"/>
      <c r="G19" s="476"/>
      <c r="H19" s="479"/>
      <c r="I19" s="482"/>
      <c r="J19" s="485"/>
      <c r="K19" s="488"/>
      <c r="L19" s="488"/>
      <c r="M19" s="473"/>
      <c r="N19" s="488"/>
      <c r="O19" s="498"/>
      <c r="P19" s="491"/>
      <c r="Q19" s="494"/>
      <c r="R19" s="494"/>
      <c r="S19" s="494"/>
      <c r="T19" s="498"/>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99">
        <f>'Mapa Final'!A16</f>
        <v>3</v>
      </c>
      <c r="B20" s="469" t="str">
        <f>'Mapa Final'!B16</f>
        <v xml:space="preserve">   COLAPSO DE LAS TELECOMUNICACIONES </v>
      </c>
      <c r="C20" s="502" t="str">
        <f>'Mapa Final'!C16</f>
        <v>Afectación en la Prestación del Servicio de Justicia</v>
      </c>
      <c r="D20" s="502" t="str">
        <f>'Mapa Final'!D16</f>
        <v>Fallas en el servicio de internet en las sedes judiciales</v>
      </c>
      <c r="E20" s="474"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474"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4" t="str">
        <f>'Mapa Final'!G16</f>
        <v>Fallas Tecnológicas</v>
      </c>
      <c r="H20" s="477" t="str">
        <f>'Mapa Final'!I16</f>
        <v>Alta</v>
      </c>
      <c r="I20" s="480" t="str">
        <f>'Mapa Final'!L16</f>
        <v>Mayor</v>
      </c>
      <c r="J20" s="483" t="str">
        <f>'Mapa Final'!N16</f>
        <v xml:space="preserve">Alto </v>
      </c>
      <c r="K20" s="486" t="str">
        <f>'Mapa Final'!AA16</f>
        <v>Media</v>
      </c>
      <c r="L20" s="486" t="str">
        <f>'Mapa Final'!AE16</f>
        <v>Mayor</v>
      </c>
      <c r="M20" s="471" t="str">
        <f>'Mapa Final'!AG16</f>
        <v xml:space="preserve">Alto </v>
      </c>
      <c r="N20" s="486" t="str">
        <f>'Mapa Final'!AH16</f>
        <v>Reducir(mitigar)</v>
      </c>
      <c r="O20" s="496" t="s">
        <v>396</v>
      </c>
      <c r="P20" s="489"/>
      <c r="Q20" s="492" t="s">
        <v>392</v>
      </c>
      <c r="R20" s="495">
        <v>44197</v>
      </c>
      <c r="S20" s="495">
        <v>44286</v>
      </c>
      <c r="T20" s="496" t="s">
        <v>397</v>
      </c>
      <c r="U20" s="160"/>
      <c r="V20" s="160"/>
    </row>
    <row r="21" spans="1:176" x14ac:dyDescent="0.25">
      <c r="A21" s="500"/>
      <c r="B21" s="339"/>
      <c r="C21" s="503"/>
      <c r="D21" s="503"/>
      <c r="E21" s="475"/>
      <c r="F21" s="475"/>
      <c r="G21" s="475"/>
      <c r="H21" s="478"/>
      <c r="I21" s="481"/>
      <c r="J21" s="484"/>
      <c r="K21" s="487"/>
      <c r="L21" s="487"/>
      <c r="M21" s="472"/>
      <c r="N21" s="487"/>
      <c r="O21" s="497"/>
      <c r="P21" s="490"/>
      <c r="Q21" s="493"/>
      <c r="R21" s="493"/>
      <c r="S21" s="493"/>
      <c r="T21" s="497"/>
      <c r="U21" s="160"/>
      <c r="V21" s="160"/>
    </row>
    <row r="22" spans="1:176" x14ac:dyDescent="0.25">
      <c r="A22" s="500"/>
      <c r="B22" s="339"/>
      <c r="C22" s="503"/>
      <c r="D22" s="503"/>
      <c r="E22" s="475"/>
      <c r="F22" s="475"/>
      <c r="G22" s="475"/>
      <c r="H22" s="478"/>
      <c r="I22" s="481"/>
      <c r="J22" s="484"/>
      <c r="K22" s="487"/>
      <c r="L22" s="487"/>
      <c r="M22" s="472"/>
      <c r="N22" s="487"/>
      <c r="O22" s="497"/>
      <c r="P22" s="490"/>
      <c r="Q22" s="493"/>
      <c r="R22" s="493"/>
      <c r="S22" s="493"/>
      <c r="T22" s="497"/>
      <c r="U22" s="160"/>
      <c r="V22" s="160"/>
    </row>
    <row r="23" spans="1:176" x14ac:dyDescent="0.25">
      <c r="A23" s="500"/>
      <c r="B23" s="339"/>
      <c r="C23" s="503"/>
      <c r="D23" s="503"/>
      <c r="E23" s="475"/>
      <c r="F23" s="475"/>
      <c r="G23" s="475"/>
      <c r="H23" s="478"/>
      <c r="I23" s="481"/>
      <c r="J23" s="484"/>
      <c r="K23" s="487"/>
      <c r="L23" s="487"/>
      <c r="M23" s="472"/>
      <c r="N23" s="487"/>
      <c r="O23" s="497"/>
      <c r="P23" s="490"/>
      <c r="Q23" s="493"/>
      <c r="R23" s="493"/>
      <c r="S23" s="493"/>
      <c r="T23" s="497"/>
      <c r="U23" s="160"/>
      <c r="V23" s="160"/>
    </row>
    <row r="24" spans="1:176" ht="307.5" customHeight="1" thickBot="1" x14ac:dyDescent="0.3">
      <c r="A24" s="501"/>
      <c r="B24" s="470"/>
      <c r="C24" s="504"/>
      <c r="D24" s="504"/>
      <c r="E24" s="476"/>
      <c r="F24" s="476"/>
      <c r="G24" s="476"/>
      <c r="H24" s="479"/>
      <c r="I24" s="482"/>
      <c r="J24" s="485"/>
      <c r="K24" s="488"/>
      <c r="L24" s="488"/>
      <c r="M24" s="473"/>
      <c r="N24" s="488"/>
      <c r="O24" s="498"/>
      <c r="P24" s="491"/>
      <c r="Q24" s="494"/>
      <c r="R24" s="494"/>
      <c r="S24" s="494"/>
      <c r="T24" s="498"/>
      <c r="U24" s="160"/>
      <c r="V24" s="160"/>
    </row>
    <row r="25" spans="1:176" x14ac:dyDescent="0.25">
      <c r="A25" s="499">
        <f>'Mapa Final'!A19</f>
        <v>4</v>
      </c>
      <c r="B25" s="469" t="str">
        <f>'Mapa Final'!B19</f>
        <v xml:space="preserve">FALLAS DE HARDWARE </v>
      </c>
      <c r="C25" s="502" t="str">
        <f>'Mapa Final'!C19</f>
        <v>Afectación en la Prestación del Servicio de Justicia</v>
      </c>
      <c r="D25" s="502" t="str">
        <f>'Mapa Final'!D19</f>
        <v>Fallas en el mantenimiento y proceso de garantias de la infraestructura de hardware y el deterioro por el tiempo de uso de los equipos de computo</v>
      </c>
      <c r="E25" s="474" t="str">
        <f>'Mapa Final'!E19</f>
        <v>La falta de planeación en la renovación del parque computacional</v>
      </c>
      <c r="F25" s="474" t="str">
        <f>'Mapa Final'!F19</f>
        <v>Posibilidad de  la Afectación en la Prestación del Servicio de Justicia Debido a La falta de planeación en la renovación del parque computacional</v>
      </c>
      <c r="G25" s="474" t="str">
        <f>'Mapa Final'!G19</f>
        <v>Fallas Tecnológicas</v>
      </c>
      <c r="H25" s="477" t="str">
        <f>'Mapa Final'!I19</f>
        <v>Alta</v>
      </c>
      <c r="I25" s="480" t="str">
        <f>'Mapa Final'!L19</f>
        <v>Mayor</v>
      </c>
      <c r="J25" s="483" t="str">
        <f>'Mapa Final'!N19</f>
        <v xml:space="preserve">Alto </v>
      </c>
      <c r="K25" s="486" t="str">
        <f>'Mapa Final'!AA19</f>
        <v>Media</v>
      </c>
      <c r="L25" s="486" t="str">
        <f>'Mapa Final'!AE19</f>
        <v>Mayor</v>
      </c>
      <c r="M25" s="471" t="str">
        <f>'Mapa Final'!AG19</f>
        <v xml:space="preserve">Alto </v>
      </c>
      <c r="N25" s="486" t="str">
        <f>'Mapa Final'!AH19</f>
        <v>Evitar</v>
      </c>
      <c r="O25" s="496" t="s">
        <v>398</v>
      </c>
      <c r="P25" s="489"/>
      <c r="Q25" s="492" t="s">
        <v>392</v>
      </c>
      <c r="R25" s="495">
        <v>44197</v>
      </c>
      <c r="S25" s="495">
        <v>44286</v>
      </c>
      <c r="T25" s="496" t="s">
        <v>399</v>
      </c>
    </row>
    <row r="26" spans="1:176" x14ac:dyDescent="0.25">
      <c r="A26" s="500"/>
      <c r="B26" s="339"/>
      <c r="C26" s="503"/>
      <c r="D26" s="503"/>
      <c r="E26" s="475"/>
      <c r="F26" s="475"/>
      <c r="G26" s="475"/>
      <c r="H26" s="478"/>
      <c r="I26" s="481"/>
      <c r="J26" s="484"/>
      <c r="K26" s="487"/>
      <c r="L26" s="487"/>
      <c r="M26" s="472"/>
      <c r="N26" s="487"/>
      <c r="O26" s="497"/>
      <c r="P26" s="490"/>
      <c r="Q26" s="493"/>
      <c r="R26" s="493"/>
      <c r="S26" s="493"/>
      <c r="T26" s="497"/>
    </row>
    <row r="27" spans="1:176" x14ac:dyDescent="0.25">
      <c r="A27" s="500"/>
      <c r="B27" s="339"/>
      <c r="C27" s="503"/>
      <c r="D27" s="503"/>
      <c r="E27" s="475"/>
      <c r="F27" s="475"/>
      <c r="G27" s="475"/>
      <c r="H27" s="478"/>
      <c r="I27" s="481"/>
      <c r="J27" s="484"/>
      <c r="K27" s="487"/>
      <c r="L27" s="487"/>
      <c r="M27" s="472"/>
      <c r="N27" s="487"/>
      <c r="O27" s="497"/>
      <c r="P27" s="490"/>
      <c r="Q27" s="493"/>
      <c r="R27" s="493"/>
      <c r="S27" s="493"/>
      <c r="T27" s="497"/>
    </row>
    <row r="28" spans="1:176" x14ac:dyDescent="0.25">
      <c r="A28" s="500"/>
      <c r="B28" s="339"/>
      <c r="C28" s="503"/>
      <c r="D28" s="503"/>
      <c r="E28" s="475"/>
      <c r="F28" s="475"/>
      <c r="G28" s="475"/>
      <c r="H28" s="478"/>
      <c r="I28" s="481"/>
      <c r="J28" s="484"/>
      <c r="K28" s="487"/>
      <c r="L28" s="487"/>
      <c r="M28" s="472"/>
      <c r="N28" s="487"/>
      <c r="O28" s="497"/>
      <c r="P28" s="490"/>
      <c r="Q28" s="493"/>
      <c r="R28" s="493"/>
      <c r="S28" s="493"/>
      <c r="T28" s="497"/>
    </row>
    <row r="29" spans="1:176" ht="277.5" customHeight="1" thickBot="1" x14ac:dyDescent="0.3">
      <c r="A29" s="501"/>
      <c r="B29" s="470"/>
      <c r="C29" s="504"/>
      <c r="D29" s="504"/>
      <c r="E29" s="476"/>
      <c r="F29" s="476"/>
      <c r="G29" s="476"/>
      <c r="H29" s="479"/>
      <c r="I29" s="482"/>
      <c r="J29" s="485"/>
      <c r="K29" s="488"/>
      <c r="L29" s="488"/>
      <c r="M29" s="473"/>
      <c r="N29" s="488"/>
      <c r="O29" s="498"/>
      <c r="P29" s="491"/>
      <c r="Q29" s="494"/>
      <c r="R29" s="494"/>
      <c r="S29" s="494"/>
      <c r="T29" s="498"/>
    </row>
    <row r="30" spans="1:176" x14ac:dyDescent="0.25">
      <c r="A30" s="499">
        <f>'Mapa Final'!A24</f>
        <v>5</v>
      </c>
      <c r="B30" s="469" t="str">
        <f>'Mapa Final'!B24</f>
        <v xml:space="preserve"> FALLAS DE SOFTWARE </v>
      </c>
      <c r="C30" s="502" t="str">
        <f>'Mapa Final'!C24</f>
        <v>Afectación en la Prestación del Servicio de Justicia</v>
      </c>
      <c r="D30" s="502" t="str">
        <f>'Mapa Final'!D24</f>
        <v>Falta de actualización del aplicativo y/o desconocimiento en el manejo de los aplicativos propios de la Rama Judicial</v>
      </c>
      <c r="E30" s="474"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4"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4" t="str">
        <f>'Mapa Final'!G24</f>
        <v>Fallas Tecnológicas</v>
      </c>
      <c r="H30" s="477" t="str">
        <f>'Mapa Final'!I24</f>
        <v>Alta</v>
      </c>
      <c r="I30" s="480" t="str">
        <f>'Mapa Final'!L24</f>
        <v>Mayor</v>
      </c>
      <c r="J30" s="483" t="str">
        <f>'Mapa Final'!N24</f>
        <v xml:space="preserve">Alto </v>
      </c>
      <c r="K30" s="486" t="str">
        <f>'Mapa Final'!AA24</f>
        <v>Alta</v>
      </c>
      <c r="L30" s="486" t="str">
        <f>'Mapa Final'!AE24</f>
        <v>Mayor</v>
      </c>
      <c r="M30" s="471" t="str">
        <f>'Mapa Final'!AG24</f>
        <v xml:space="preserve">Alto </v>
      </c>
      <c r="N30" s="486" t="str">
        <f>'Mapa Final'!AH24</f>
        <v>Evitar</v>
      </c>
      <c r="O30" s="496" t="s">
        <v>400</v>
      </c>
      <c r="P30" s="489"/>
      <c r="Q30" s="492" t="s">
        <v>392</v>
      </c>
      <c r="R30" s="495">
        <v>44201</v>
      </c>
      <c r="S30" s="495">
        <v>44286</v>
      </c>
      <c r="T30" s="496" t="s">
        <v>401</v>
      </c>
    </row>
    <row r="31" spans="1:176" x14ac:dyDescent="0.25">
      <c r="A31" s="500"/>
      <c r="B31" s="339"/>
      <c r="C31" s="503"/>
      <c r="D31" s="503"/>
      <c r="E31" s="475"/>
      <c r="F31" s="475"/>
      <c r="G31" s="475"/>
      <c r="H31" s="478"/>
      <c r="I31" s="481"/>
      <c r="J31" s="484"/>
      <c r="K31" s="487"/>
      <c r="L31" s="487"/>
      <c r="M31" s="472"/>
      <c r="N31" s="487"/>
      <c r="O31" s="497"/>
      <c r="P31" s="490"/>
      <c r="Q31" s="493"/>
      <c r="R31" s="493"/>
      <c r="S31" s="493"/>
      <c r="T31" s="497"/>
    </row>
    <row r="32" spans="1:176" x14ac:dyDescent="0.25">
      <c r="A32" s="500"/>
      <c r="B32" s="339"/>
      <c r="C32" s="503"/>
      <c r="D32" s="503"/>
      <c r="E32" s="475"/>
      <c r="F32" s="475"/>
      <c r="G32" s="475"/>
      <c r="H32" s="478"/>
      <c r="I32" s="481"/>
      <c r="J32" s="484"/>
      <c r="K32" s="487"/>
      <c r="L32" s="487"/>
      <c r="M32" s="472"/>
      <c r="N32" s="487"/>
      <c r="O32" s="497"/>
      <c r="P32" s="490"/>
      <c r="Q32" s="493"/>
      <c r="R32" s="493"/>
      <c r="S32" s="493"/>
      <c r="T32" s="497"/>
    </row>
    <row r="33" spans="1:20" x14ac:dyDescent="0.25">
      <c r="A33" s="500"/>
      <c r="B33" s="339"/>
      <c r="C33" s="503"/>
      <c r="D33" s="503"/>
      <c r="E33" s="475"/>
      <c r="F33" s="475"/>
      <c r="G33" s="475"/>
      <c r="H33" s="478"/>
      <c r="I33" s="481"/>
      <c r="J33" s="484"/>
      <c r="K33" s="487"/>
      <c r="L33" s="487"/>
      <c r="M33" s="472"/>
      <c r="N33" s="487"/>
      <c r="O33" s="497"/>
      <c r="P33" s="490"/>
      <c r="Q33" s="493"/>
      <c r="R33" s="493"/>
      <c r="S33" s="493"/>
      <c r="T33" s="497"/>
    </row>
    <row r="34" spans="1:20" ht="153" customHeight="1" thickBot="1" x14ac:dyDescent="0.3">
      <c r="A34" s="501"/>
      <c r="B34" s="470"/>
      <c r="C34" s="504"/>
      <c r="D34" s="504"/>
      <c r="E34" s="476"/>
      <c r="F34" s="476"/>
      <c r="G34" s="476"/>
      <c r="H34" s="479"/>
      <c r="I34" s="482"/>
      <c r="J34" s="485"/>
      <c r="K34" s="488"/>
      <c r="L34" s="488"/>
      <c r="M34" s="473"/>
      <c r="N34" s="488"/>
      <c r="O34" s="498"/>
      <c r="P34" s="491"/>
      <c r="Q34" s="494"/>
      <c r="R34" s="494"/>
      <c r="S34" s="494"/>
      <c r="T34" s="498"/>
    </row>
    <row r="35" spans="1:20" x14ac:dyDescent="0.25">
      <c r="A35" s="499">
        <f>'Mapa Final'!A26</f>
        <v>6</v>
      </c>
      <c r="B35" s="469" t="str">
        <f>'Mapa Final'!B26</f>
        <v xml:space="preserve">CONTAMINACION AMBIENTAL </v>
      </c>
      <c r="C35" s="502" t="str">
        <f>'Mapa Final'!C26</f>
        <v xml:space="preserve"> Afectación Ambiental</v>
      </c>
      <c r="D35" s="502" t="str">
        <f>'Mapa Final'!D26</f>
        <v xml:space="preserve">Acumulación de repuestos y partes de los equipos de computo que estan fuera de servicio o presentan obsolecencia tecnologica </v>
      </c>
      <c r="E35" s="474" t="str">
        <f>'Mapa Final'!E26</f>
        <v xml:space="preserve">El desgaste por la vida util  de los equipos de computo, equipos en desuso, en mal estado y elementos reemplazados (discos duros, teclados, mouse, partes de impresoras, etc) que genera una cantidad de basura  computacional  </v>
      </c>
      <c r="F35" s="474"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4" t="str">
        <f>'Mapa Final'!G26</f>
        <v>Eventos Ambientales Internos</v>
      </c>
      <c r="H35" s="477" t="str">
        <f>'Mapa Final'!I26</f>
        <v>Alta</v>
      </c>
      <c r="I35" s="480" t="str">
        <f>'Mapa Final'!L26</f>
        <v>Mayor</v>
      </c>
      <c r="J35" s="483" t="str">
        <f>'Mapa Final'!N26</f>
        <v xml:space="preserve">Alto </v>
      </c>
      <c r="K35" s="486" t="str">
        <f>'Mapa Final'!AA26</f>
        <v>Media</v>
      </c>
      <c r="L35" s="486" t="str">
        <f>'Mapa Final'!AE26</f>
        <v>Mayor</v>
      </c>
      <c r="M35" s="471" t="str">
        <f>'Mapa Final'!AG26</f>
        <v xml:space="preserve">Alto </v>
      </c>
      <c r="N35" s="486" t="str">
        <f>'Mapa Final'!AH26</f>
        <v>Evitar</v>
      </c>
      <c r="O35" s="496" t="s">
        <v>402</v>
      </c>
      <c r="P35" s="489"/>
      <c r="Q35" s="492" t="s">
        <v>392</v>
      </c>
      <c r="R35" s="495">
        <v>44197</v>
      </c>
      <c r="S35" s="495">
        <v>44286</v>
      </c>
      <c r="T35" s="496" t="s">
        <v>403</v>
      </c>
    </row>
    <row r="36" spans="1:20" x14ac:dyDescent="0.25">
      <c r="A36" s="500"/>
      <c r="B36" s="339"/>
      <c r="C36" s="503"/>
      <c r="D36" s="503"/>
      <c r="E36" s="475"/>
      <c r="F36" s="475"/>
      <c r="G36" s="475"/>
      <c r="H36" s="478"/>
      <c r="I36" s="481"/>
      <c r="J36" s="484"/>
      <c r="K36" s="487"/>
      <c r="L36" s="487"/>
      <c r="M36" s="472"/>
      <c r="N36" s="487"/>
      <c r="O36" s="493"/>
      <c r="P36" s="490"/>
      <c r="Q36" s="493"/>
      <c r="R36" s="493"/>
      <c r="S36" s="493"/>
      <c r="T36" s="497"/>
    </row>
    <row r="37" spans="1:20" x14ac:dyDescent="0.25">
      <c r="A37" s="500"/>
      <c r="B37" s="339"/>
      <c r="C37" s="503"/>
      <c r="D37" s="503"/>
      <c r="E37" s="475"/>
      <c r="F37" s="475"/>
      <c r="G37" s="475"/>
      <c r="H37" s="478"/>
      <c r="I37" s="481"/>
      <c r="J37" s="484"/>
      <c r="K37" s="487"/>
      <c r="L37" s="487"/>
      <c r="M37" s="472"/>
      <c r="N37" s="487"/>
      <c r="O37" s="493"/>
      <c r="P37" s="490"/>
      <c r="Q37" s="493"/>
      <c r="R37" s="493"/>
      <c r="S37" s="493"/>
      <c r="T37" s="497"/>
    </row>
    <row r="38" spans="1:20" x14ac:dyDescent="0.25">
      <c r="A38" s="500"/>
      <c r="B38" s="339"/>
      <c r="C38" s="503"/>
      <c r="D38" s="503"/>
      <c r="E38" s="475"/>
      <c r="F38" s="475"/>
      <c r="G38" s="475"/>
      <c r="H38" s="478"/>
      <c r="I38" s="481"/>
      <c r="J38" s="484"/>
      <c r="K38" s="487"/>
      <c r="L38" s="487"/>
      <c r="M38" s="472"/>
      <c r="N38" s="487"/>
      <c r="O38" s="493"/>
      <c r="P38" s="490"/>
      <c r="Q38" s="493"/>
      <c r="R38" s="493"/>
      <c r="S38" s="493"/>
      <c r="T38" s="497"/>
    </row>
    <row r="39" spans="1:20" ht="278.25" customHeight="1" thickBot="1" x14ac:dyDescent="0.3">
      <c r="A39" s="501"/>
      <c r="B39" s="470"/>
      <c r="C39" s="504"/>
      <c r="D39" s="504"/>
      <c r="E39" s="476"/>
      <c r="F39" s="476"/>
      <c r="G39" s="476"/>
      <c r="H39" s="479"/>
      <c r="I39" s="482"/>
      <c r="J39" s="485"/>
      <c r="K39" s="488"/>
      <c r="L39" s="488"/>
      <c r="M39" s="473"/>
      <c r="N39" s="488"/>
      <c r="O39" s="494"/>
      <c r="P39" s="491"/>
      <c r="Q39" s="494"/>
      <c r="R39" s="494"/>
      <c r="S39" s="494"/>
      <c r="T39" s="498"/>
    </row>
    <row r="40" spans="1:20" x14ac:dyDescent="0.25">
      <c r="A40" s="499">
        <f>'Mapa Final'!A29</f>
        <v>7</v>
      </c>
      <c r="B40" s="469" t="str">
        <f>'Mapa Final'!B29</f>
        <v xml:space="preserve">CORRUPCIÓN </v>
      </c>
      <c r="C40" s="502" t="str">
        <f>'Mapa Final'!C29</f>
        <v>Reputacional(Corrupción)</v>
      </c>
      <c r="D40" s="502"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474" t="str">
        <f>'Mapa Final'!E29</f>
        <v>Carencia de transparencia, imparcialidad, moralidad y ética Judicial</v>
      </c>
      <c r="F40" s="474" t="str">
        <f>'Mapa Final'!F29</f>
        <v xml:space="preserve">Posibilidad de actos indebidos de  los servidores judiciales debido a la carencia de transparencia, imparcialidad, moralidad y ética Judicial </v>
      </c>
      <c r="G40" s="474" t="str">
        <f>'Mapa Final'!G29</f>
        <v>Fraude Interno</v>
      </c>
      <c r="H40" s="477" t="str">
        <f>'Mapa Final'!I29</f>
        <v>Alta</v>
      </c>
      <c r="I40" s="480" t="str">
        <f>'Mapa Final'!L29</f>
        <v>Mayor</v>
      </c>
      <c r="J40" s="483" t="str">
        <f>'Mapa Final'!N29</f>
        <v xml:space="preserve">Alto </v>
      </c>
      <c r="K40" s="486" t="str">
        <f>'Mapa Final'!AA29</f>
        <v>Media</v>
      </c>
      <c r="L40" s="486" t="str">
        <f>'Mapa Final'!AE29</f>
        <v>Mayor</v>
      </c>
      <c r="M40" s="471" t="str">
        <f>'Mapa Final'!AG29</f>
        <v xml:space="preserve">Alto </v>
      </c>
      <c r="N40" s="486" t="str">
        <f>'Mapa Final'!AH29</f>
        <v>Evitar</v>
      </c>
      <c r="O40" s="496" t="s">
        <v>477</v>
      </c>
      <c r="P40" s="489"/>
      <c r="Q40" s="492" t="s">
        <v>392</v>
      </c>
      <c r="R40" s="495">
        <v>44197</v>
      </c>
      <c r="S40" s="495">
        <v>44286</v>
      </c>
      <c r="T40" s="496" t="s">
        <v>403</v>
      </c>
    </row>
    <row r="41" spans="1:20" x14ac:dyDescent="0.25">
      <c r="A41" s="500"/>
      <c r="B41" s="339"/>
      <c r="C41" s="503"/>
      <c r="D41" s="503"/>
      <c r="E41" s="475"/>
      <c r="F41" s="475"/>
      <c r="G41" s="475"/>
      <c r="H41" s="478"/>
      <c r="I41" s="481"/>
      <c r="J41" s="484"/>
      <c r="K41" s="487"/>
      <c r="L41" s="487"/>
      <c r="M41" s="472"/>
      <c r="N41" s="487"/>
      <c r="O41" s="497"/>
      <c r="P41" s="490"/>
      <c r="Q41" s="493"/>
      <c r="R41" s="493"/>
      <c r="S41" s="493"/>
      <c r="T41" s="497"/>
    </row>
    <row r="42" spans="1:20" x14ac:dyDescent="0.25">
      <c r="A42" s="500"/>
      <c r="B42" s="339"/>
      <c r="C42" s="503"/>
      <c r="D42" s="503"/>
      <c r="E42" s="475"/>
      <c r="F42" s="475"/>
      <c r="G42" s="475"/>
      <c r="H42" s="478"/>
      <c r="I42" s="481"/>
      <c r="J42" s="484"/>
      <c r="K42" s="487"/>
      <c r="L42" s="487"/>
      <c r="M42" s="472"/>
      <c r="N42" s="487"/>
      <c r="O42" s="497"/>
      <c r="P42" s="490"/>
      <c r="Q42" s="493"/>
      <c r="R42" s="493"/>
      <c r="S42" s="493"/>
      <c r="T42" s="497"/>
    </row>
    <row r="43" spans="1:20" x14ac:dyDescent="0.25">
      <c r="A43" s="500"/>
      <c r="B43" s="339"/>
      <c r="C43" s="503"/>
      <c r="D43" s="503"/>
      <c r="E43" s="475"/>
      <c r="F43" s="475"/>
      <c r="G43" s="475"/>
      <c r="H43" s="478"/>
      <c r="I43" s="481"/>
      <c r="J43" s="484"/>
      <c r="K43" s="487"/>
      <c r="L43" s="487"/>
      <c r="M43" s="472"/>
      <c r="N43" s="487"/>
      <c r="O43" s="497"/>
      <c r="P43" s="490"/>
      <c r="Q43" s="493"/>
      <c r="R43" s="493"/>
      <c r="S43" s="493"/>
      <c r="T43" s="497"/>
    </row>
    <row r="44" spans="1:20" ht="165" customHeight="1" thickBot="1" x14ac:dyDescent="0.3">
      <c r="A44" s="501"/>
      <c r="B44" s="470"/>
      <c r="C44" s="504"/>
      <c r="D44" s="504"/>
      <c r="E44" s="476"/>
      <c r="F44" s="476"/>
      <c r="G44" s="476"/>
      <c r="H44" s="479"/>
      <c r="I44" s="482"/>
      <c r="J44" s="485"/>
      <c r="K44" s="488"/>
      <c r="L44" s="488"/>
      <c r="M44" s="473"/>
      <c r="N44" s="488"/>
      <c r="O44" s="498"/>
      <c r="P44" s="491"/>
      <c r="Q44" s="494"/>
      <c r="R44" s="494"/>
      <c r="S44" s="494"/>
      <c r="T44" s="498"/>
    </row>
    <row r="45" spans="1:20" x14ac:dyDescent="0.25">
      <c r="A45" s="499">
        <f>'Mapa Final'!A34</f>
        <v>8</v>
      </c>
      <c r="B45" s="469" t="str">
        <f>'Mapa Final'!B34</f>
        <v>INTERRUPCIÓN O DEMORA EN EL PROCESO DE GESTION TECONOLOGICA</v>
      </c>
      <c r="C45" s="502" t="str">
        <f>'Mapa Final'!C34</f>
        <v>Afectación en la Prestación del Servicio de Justicia</v>
      </c>
      <c r="D45" s="502" t="str">
        <f>'Mapa Final'!D34</f>
        <v>1. Paros que afecten la prestación del servicio.  
2. Huelgas, protestas ciudadana
3. Disturbios o hechos violentos
4.Pandemia
5.Emergencias Ambientales</v>
      </c>
      <c r="E45" s="474" t="str">
        <f>'Mapa Final'!E34</f>
        <v>Suceso de fuerza mayor que imposibilitan la gestión judicial</v>
      </c>
      <c r="F45" s="474" t="str">
        <f>'Mapa Final'!F34</f>
        <v>Posibilidad de  afectación en la Prestación del Servicio de Justicia debido a un suceso de fuerza mayor que imposibilita la gestión judicial</v>
      </c>
      <c r="G45" s="474" t="str">
        <f>'Mapa Final'!G34</f>
        <v>Usuarios, productos y prácticas organizacionales</v>
      </c>
      <c r="H45" s="477" t="str">
        <f>'Mapa Final'!I34</f>
        <v>Alta</v>
      </c>
      <c r="I45" s="480" t="str">
        <f>'Mapa Final'!L34</f>
        <v>Moderado</v>
      </c>
      <c r="J45" s="483" t="str">
        <f>'Mapa Final'!N34</f>
        <v xml:space="preserve">Alto </v>
      </c>
      <c r="K45" s="486" t="str">
        <f>'Mapa Final'!AA34</f>
        <v>Media</v>
      </c>
      <c r="L45" s="486" t="str">
        <f>'Mapa Final'!AE34</f>
        <v>Moderado</v>
      </c>
      <c r="M45" s="471" t="str">
        <f>'Mapa Final'!AG34</f>
        <v>Moderado</v>
      </c>
      <c r="N45" s="486" t="str">
        <f>'Mapa Final'!AH34</f>
        <v>Evitar</v>
      </c>
      <c r="O45" s="505" t="s">
        <v>478</v>
      </c>
      <c r="P45" s="489"/>
      <c r="Q45" s="492" t="s">
        <v>392</v>
      </c>
      <c r="R45" s="495">
        <v>44197</v>
      </c>
      <c r="S45" s="495">
        <v>44286</v>
      </c>
      <c r="T45" s="496" t="s">
        <v>403</v>
      </c>
    </row>
    <row r="46" spans="1:20" x14ac:dyDescent="0.25">
      <c r="A46" s="500"/>
      <c r="B46" s="339"/>
      <c r="C46" s="503"/>
      <c r="D46" s="503"/>
      <c r="E46" s="475"/>
      <c r="F46" s="475"/>
      <c r="G46" s="475"/>
      <c r="H46" s="478"/>
      <c r="I46" s="481"/>
      <c r="J46" s="484"/>
      <c r="K46" s="487"/>
      <c r="L46" s="487"/>
      <c r="M46" s="472"/>
      <c r="N46" s="487"/>
      <c r="O46" s="490"/>
      <c r="P46" s="490"/>
      <c r="Q46" s="493"/>
      <c r="R46" s="493"/>
      <c r="S46" s="493"/>
      <c r="T46" s="497"/>
    </row>
    <row r="47" spans="1:20" x14ac:dyDescent="0.25">
      <c r="A47" s="500"/>
      <c r="B47" s="339"/>
      <c r="C47" s="503"/>
      <c r="D47" s="503"/>
      <c r="E47" s="475"/>
      <c r="F47" s="475"/>
      <c r="G47" s="475"/>
      <c r="H47" s="478"/>
      <c r="I47" s="481"/>
      <c r="J47" s="484"/>
      <c r="K47" s="487"/>
      <c r="L47" s="487"/>
      <c r="M47" s="472"/>
      <c r="N47" s="487"/>
      <c r="O47" s="490"/>
      <c r="P47" s="490"/>
      <c r="Q47" s="493"/>
      <c r="R47" s="493"/>
      <c r="S47" s="493"/>
      <c r="T47" s="497"/>
    </row>
    <row r="48" spans="1:20" ht="33" customHeight="1" x14ac:dyDescent="0.25">
      <c r="A48" s="500"/>
      <c r="B48" s="339"/>
      <c r="C48" s="503"/>
      <c r="D48" s="503"/>
      <c r="E48" s="475"/>
      <c r="F48" s="475"/>
      <c r="G48" s="475"/>
      <c r="H48" s="478"/>
      <c r="I48" s="481"/>
      <c r="J48" s="484"/>
      <c r="K48" s="487"/>
      <c r="L48" s="487"/>
      <c r="M48" s="472"/>
      <c r="N48" s="487"/>
      <c r="O48" s="490"/>
      <c r="P48" s="490"/>
      <c r="Q48" s="493"/>
      <c r="R48" s="493"/>
      <c r="S48" s="493"/>
      <c r="T48" s="497"/>
    </row>
    <row r="49" spans="1:20" ht="60" customHeight="1" thickBot="1" x14ac:dyDescent="0.3">
      <c r="A49" s="501"/>
      <c r="B49" s="470"/>
      <c r="C49" s="504"/>
      <c r="D49" s="504"/>
      <c r="E49" s="476"/>
      <c r="F49" s="476"/>
      <c r="G49" s="476"/>
      <c r="H49" s="479"/>
      <c r="I49" s="482"/>
      <c r="J49" s="485"/>
      <c r="K49" s="488"/>
      <c r="L49" s="488"/>
      <c r="M49" s="473"/>
      <c r="N49" s="488"/>
      <c r="O49" s="491"/>
      <c r="P49" s="491"/>
      <c r="Q49" s="494"/>
      <c r="R49" s="494"/>
      <c r="S49" s="494"/>
      <c r="T49" s="498"/>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J35:J39"/>
    <mergeCell ref="K35:K39"/>
    <mergeCell ref="L35:L39"/>
    <mergeCell ref="M35:M39"/>
    <mergeCell ref="N35:N39"/>
    <mergeCell ref="O35:O39"/>
    <mergeCell ref="P40:P4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B10:B14"/>
    <mergeCell ref="B15:B19"/>
    <mergeCell ref="B20:B24"/>
    <mergeCell ref="B25:B29"/>
    <mergeCell ref="B30:B34"/>
    <mergeCell ref="B35:B39"/>
    <mergeCell ref="B40:B44"/>
    <mergeCell ref="B45:B49"/>
    <mergeCell ref="M45:M49"/>
    <mergeCell ref="G45:G49"/>
    <mergeCell ref="H45:H49"/>
    <mergeCell ref="I45:I49"/>
    <mergeCell ref="J45:J49"/>
    <mergeCell ref="K45:K49"/>
    <mergeCell ref="L45:L49"/>
    <mergeCell ref="C40:C44"/>
    <mergeCell ref="D40:D44"/>
    <mergeCell ref="E40:E44"/>
    <mergeCell ref="F40:F44"/>
    <mergeCell ref="G40:G44"/>
    <mergeCell ref="H40:H44"/>
    <mergeCell ref="I40:I44"/>
    <mergeCell ref="I10:I14"/>
    <mergeCell ref="J10:J14"/>
  </mergeCells>
  <conditionalFormatting sqref="D8:G8 H7 H50:J1048576 A7:B7">
    <cfRule type="containsText" dxfId="2131" priority="663" operator="containsText" text="3- Moderado">
      <formula>NOT(ISERROR(SEARCH("3- Moderado",A7)))</formula>
    </cfRule>
    <cfRule type="containsText" dxfId="2130" priority="664" operator="containsText" text="6- Moderado">
      <formula>NOT(ISERROR(SEARCH("6- Moderado",A7)))</formula>
    </cfRule>
    <cfRule type="containsText" dxfId="2129" priority="665" operator="containsText" text="4- Moderado">
      <formula>NOT(ISERROR(SEARCH("4- Moderado",A7)))</formula>
    </cfRule>
    <cfRule type="containsText" dxfId="2128" priority="666" operator="containsText" text="3- Bajo">
      <formula>NOT(ISERROR(SEARCH("3- Bajo",A7)))</formula>
    </cfRule>
    <cfRule type="containsText" dxfId="2127" priority="667" operator="containsText" text="4- Bajo">
      <formula>NOT(ISERROR(SEARCH("4- Bajo",A7)))</formula>
    </cfRule>
    <cfRule type="containsText" dxfId="2126" priority="668" operator="containsText" text="1- Bajo">
      <formula>NOT(ISERROR(SEARCH("1- Bajo",A7)))</formula>
    </cfRule>
  </conditionalFormatting>
  <conditionalFormatting sqref="H8:J8">
    <cfRule type="containsText" dxfId="2125" priority="656" operator="containsText" text="3- Moderado">
      <formula>NOT(ISERROR(SEARCH("3- Moderado",H8)))</formula>
    </cfRule>
    <cfRule type="containsText" dxfId="2124" priority="657" operator="containsText" text="6- Moderado">
      <formula>NOT(ISERROR(SEARCH("6- Moderado",H8)))</formula>
    </cfRule>
    <cfRule type="containsText" dxfId="2123" priority="658" operator="containsText" text="4- Moderado">
      <formula>NOT(ISERROR(SEARCH("4- Moderado",H8)))</formula>
    </cfRule>
    <cfRule type="containsText" dxfId="2122" priority="659" operator="containsText" text="3- Bajo">
      <formula>NOT(ISERROR(SEARCH("3- Bajo",H8)))</formula>
    </cfRule>
    <cfRule type="containsText" dxfId="2121" priority="660" operator="containsText" text="4- Bajo">
      <formula>NOT(ISERROR(SEARCH("4- Bajo",H8)))</formula>
    </cfRule>
    <cfRule type="containsText" dxfId="2120" priority="662" operator="containsText" text="1- Bajo">
      <formula>NOT(ISERROR(SEARCH("1- Bajo",H8)))</formula>
    </cfRule>
  </conditionalFormatting>
  <conditionalFormatting sqref="J8 J50:J1048576">
    <cfRule type="containsText" dxfId="2119" priority="645" operator="containsText" text="25- Extremo">
      <formula>NOT(ISERROR(SEARCH("25- Extremo",J8)))</formula>
    </cfRule>
    <cfRule type="containsText" dxfId="2118" priority="646" operator="containsText" text="20- Extremo">
      <formula>NOT(ISERROR(SEARCH("20- Extremo",J8)))</formula>
    </cfRule>
    <cfRule type="containsText" dxfId="2117" priority="647" operator="containsText" text="15- Extremo">
      <formula>NOT(ISERROR(SEARCH("15- Extremo",J8)))</formula>
    </cfRule>
    <cfRule type="containsText" dxfId="2116" priority="648" operator="containsText" text="10- Extremo">
      <formula>NOT(ISERROR(SEARCH("10- Extremo",J8)))</formula>
    </cfRule>
    <cfRule type="containsText" dxfId="2115" priority="649" operator="containsText" text="5- Extremo">
      <formula>NOT(ISERROR(SEARCH("5- Extremo",J8)))</formula>
    </cfRule>
    <cfRule type="containsText" dxfId="2114" priority="650" operator="containsText" text="12- Alto">
      <formula>NOT(ISERROR(SEARCH("12- Alto",J8)))</formula>
    </cfRule>
    <cfRule type="containsText" dxfId="2113" priority="651" operator="containsText" text="10- Alto">
      <formula>NOT(ISERROR(SEARCH("10- Alto",J8)))</formula>
    </cfRule>
    <cfRule type="containsText" dxfId="2112" priority="652" operator="containsText" text="9- Alto">
      <formula>NOT(ISERROR(SEARCH("9- Alto",J8)))</formula>
    </cfRule>
    <cfRule type="containsText" dxfId="2111" priority="653" operator="containsText" text="8- Alto">
      <formula>NOT(ISERROR(SEARCH("8- Alto",J8)))</formula>
    </cfRule>
    <cfRule type="containsText" dxfId="2110" priority="654" operator="containsText" text="5- Alto">
      <formula>NOT(ISERROR(SEARCH("5- Alto",J8)))</formula>
    </cfRule>
    <cfRule type="containsText" dxfId="2109" priority="655" operator="containsText" text="4- Alto">
      <formula>NOT(ISERROR(SEARCH("4- Alto",J8)))</formula>
    </cfRule>
    <cfRule type="containsText" dxfId="2108" priority="661" operator="containsText" text="2- Bajo">
      <formula>NOT(ISERROR(SEARCH("2- Bajo",J8)))</formula>
    </cfRule>
  </conditionalFormatting>
  <conditionalFormatting sqref="K10:L10 K15:L15 K20:L20">
    <cfRule type="containsText" dxfId="2107" priority="639" operator="containsText" text="3- Moderado">
      <formula>NOT(ISERROR(SEARCH("3- Moderado",K10)))</formula>
    </cfRule>
    <cfRule type="containsText" dxfId="2106" priority="640" operator="containsText" text="6- Moderado">
      <formula>NOT(ISERROR(SEARCH("6- Moderado",K10)))</formula>
    </cfRule>
    <cfRule type="containsText" dxfId="2105" priority="641" operator="containsText" text="4- Moderado">
      <formula>NOT(ISERROR(SEARCH("4- Moderado",K10)))</formula>
    </cfRule>
    <cfRule type="containsText" dxfId="2104" priority="642" operator="containsText" text="3- Bajo">
      <formula>NOT(ISERROR(SEARCH("3- Bajo",K10)))</formula>
    </cfRule>
    <cfRule type="containsText" dxfId="2103" priority="643" operator="containsText" text="4- Bajo">
      <formula>NOT(ISERROR(SEARCH("4- Bajo",K10)))</formula>
    </cfRule>
    <cfRule type="containsText" dxfId="2102" priority="644" operator="containsText" text="1- Bajo">
      <formula>NOT(ISERROR(SEARCH("1- Bajo",K10)))</formula>
    </cfRule>
  </conditionalFormatting>
  <conditionalFormatting sqref="H10:I10 H15:I15 H20:I20">
    <cfRule type="containsText" dxfId="2101" priority="633" operator="containsText" text="3- Moderado">
      <formula>NOT(ISERROR(SEARCH("3- Moderado",H10)))</formula>
    </cfRule>
    <cfRule type="containsText" dxfId="2100" priority="634" operator="containsText" text="6- Moderado">
      <formula>NOT(ISERROR(SEARCH("6- Moderado",H10)))</formula>
    </cfRule>
    <cfRule type="containsText" dxfId="2099" priority="635" operator="containsText" text="4- Moderado">
      <formula>NOT(ISERROR(SEARCH("4- Moderado",H10)))</formula>
    </cfRule>
    <cfRule type="containsText" dxfId="2098" priority="636" operator="containsText" text="3- Bajo">
      <formula>NOT(ISERROR(SEARCH("3- Bajo",H10)))</formula>
    </cfRule>
    <cfRule type="containsText" dxfId="2097" priority="637" operator="containsText" text="4- Bajo">
      <formula>NOT(ISERROR(SEARCH("4- Bajo",H10)))</formula>
    </cfRule>
    <cfRule type="containsText" dxfId="2096" priority="638" operator="containsText" text="1- Bajo">
      <formula>NOT(ISERROR(SEARCH("1- Bajo",H10)))</formula>
    </cfRule>
  </conditionalFormatting>
  <conditionalFormatting sqref="A10:E10 E15 A15:B15 B20 B25 B30 B35 B40 B45">
    <cfRule type="containsText" dxfId="2095" priority="627" operator="containsText" text="3- Moderado">
      <formula>NOT(ISERROR(SEARCH("3- Moderado",A10)))</formula>
    </cfRule>
    <cfRule type="containsText" dxfId="2094" priority="628" operator="containsText" text="6- Moderado">
      <formula>NOT(ISERROR(SEARCH("6- Moderado",A10)))</formula>
    </cfRule>
    <cfRule type="containsText" dxfId="2093" priority="629" operator="containsText" text="4- Moderado">
      <formula>NOT(ISERROR(SEARCH("4- Moderado",A10)))</formula>
    </cfRule>
    <cfRule type="containsText" dxfId="2092" priority="630" operator="containsText" text="3- Bajo">
      <formula>NOT(ISERROR(SEARCH("3- Bajo",A10)))</formula>
    </cfRule>
    <cfRule type="containsText" dxfId="2091" priority="631" operator="containsText" text="4- Bajo">
      <formula>NOT(ISERROR(SEARCH("4- Bajo",A10)))</formula>
    </cfRule>
    <cfRule type="containsText" dxfId="2090" priority="632" operator="containsText" text="1- Bajo">
      <formula>NOT(ISERROR(SEARCH("1- Bajo",A10)))</formula>
    </cfRule>
  </conditionalFormatting>
  <conditionalFormatting sqref="F10:G10 F15:G15">
    <cfRule type="containsText" dxfId="2089" priority="621" operator="containsText" text="3- Moderado">
      <formula>NOT(ISERROR(SEARCH("3- Moderado",F10)))</formula>
    </cfRule>
    <cfRule type="containsText" dxfId="2088" priority="622" operator="containsText" text="6- Moderado">
      <formula>NOT(ISERROR(SEARCH("6- Moderado",F10)))</formula>
    </cfRule>
    <cfRule type="containsText" dxfId="2087" priority="623" operator="containsText" text="4- Moderado">
      <formula>NOT(ISERROR(SEARCH("4- Moderado",F10)))</formula>
    </cfRule>
    <cfRule type="containsText" dxfId="2086" priority="624" operator="containsText" text="3- Bajo">
      <formula>NOT(ISERROR(SEARCH("3- Bajo",F10)))</formula>
    </cfRule>
    <cfRule type="containsText" dxfId="2085" priority="625" operator="containsText" text="4- Bajo">
      <formula>NOT(ISERROR(SEARCH("4- Bajo",F10)))</formula>
    </cfRule>
    <cfRule type="containsText" dxfId="2084" priority="626" operator="containsText" text="1- Bajo">
      <formula>NOT(ISERROR(SEARCH("1- Bajo",F10)))</formula>
    </cfRule>
  </conditionalFormatting>
  <conditionalFormatting sqref="K8">
    <cfRule type="containsText" dxfId="2083" priority="615" operator="containsText" text="3- Moderado">
      <formula>NOT(ISERROR(SEARCH("3- Moderado",K8)))</formula>
    </cfRule>
    <cfRule type="containsText" dxfId="2082" priority="616" operator="containsText" text="6- Moderado">
      <formula>NOT(ISERROR(SEARCH("6- Moderado",K8)))</formula>
    </cfRule>
    <cfRule type="containsText" dxfId="2081" priority="617" operator="containsText" text="4- Moderado">
      <formula>NOT(ISERROR(SEARCH("4- Moderado",K8)))</formula>
    </cfRule>
    <cfRule type="containsText" dxfId="2080" priority="618" operator="containsText" text="3- Bajo">
      <formula>NOT(ISERROR(SEARCH("3- Bajo",K8)))</formula>
    </cfRule>
    <cfRule type="containsText" dxfId="2079" priority="619" operator="containsText" text="4- Bajo">
      <formula>NOT(ISERROR(SEARCH("4- Bajo",K8)))</formula>
    </cfRule>
    <cfRule type="containsText" dxfId="2078" priority="620" operator="containsText" text="1- Bajo">
      <formula>NOT(ISERROR(SEARCH("1- Bajo",K8)))</formula>
    </cfRule>
  </conditionalFormatting>
  <conditionalFormatting sqref="L8">
    <cfRule type="containsText" dxfId="2077" priority="609" operator="containsText" text="3- Moderado">
      <formula>NOT(ISERROR(SEARCH("3- Moderado",L8)))</formula>
    </cfRule>
    <cfRule type="containsText" dxfId="2076" priority="610" operator="containsText" text="6- Moderado">
      <formula>NOT(ISERROR(SEARCH("6- Moderado",L8)))</formula>
    </cfRule>
    <cfRule type="containsText" dxfId="2075" priority="611" operator="containsText" text="4- Moderado">
      <formula>NOT(ISERROR(SEARCH("4- Moderado",L8)))</formula>
    </cfRule>
    <cfRule type="containsText" dxfId="2074" priority="612" operator="containsText" text="3- Bajo">
      <formula>NOT(ISERROR(SEARCH("3- Bajo",L8)))</formula>
    </cfRule>
    <cfRule type="containsText" dxfId="2073" priority="613" operator="containsText" text="4- Bajo">
      <formula>NOT(ISERROR(SEARCH("4- Bajo",L8)))</formula>
    </cfRule>
    <cfRule type="containsText" dxfId="2072" priority="614" operator="containsText" text="1- Bajo">
      <formula>NOT(ISERROR(SEARCH("1- Bajo",L8)))</formula>
    </cfRule>
  </conditionalFormatting>
  <conditionalFormatting sqref="M8">
    <cfRule type="containsText" dxfId="2071" priority="603" operator="containsText" text="3- Moderado">
      <formula>NOT(ISERROR(SEARCH("3- Moderado",M8)))</formula>
    </cfRule>
    <cfRule type="containsText" dxfId="2070" priority="604" operator="containsText" text="6- Moderado">
      <formula>NOT(ISERROR(SEARCH("6- Moderado",M8)))</formula>
    </cfRule>
    <cfRule type="containsText" dxfId="2069" priority="605" operator="containsText" text="4- Moderado">
      <formula>NOT(ISERROR(SEARCH("4- Moderado",M8)))</formula>
    </cfRule>
    <cfRule type="containsText" dxfId="2068" priority="606" operator="containsText" text="3- Bajo">
      <formula>NOT(ISERROR(SEARCH("3- Bajo",M8)))</formula>
    </cfRule>
    <cfRule type="containsText" dxfId="2067" priority="607" operator="containsText" text="4- Bajo">
      <formula>NOT(ISERROR(SEARCH("4- Bajo",M8)))</formula>
    </cfRule>
    <cfRule type="containsText" dxfId="2066" priority="608" operator="containsText" text="1- Bajo">
      <formula>NOT(ISERROR(SEARCH("1- Bajo",M8)))</formula>
    </cfRule>
  </conditionalFormatting>
  <conditionalFormatting sqref="J10:J24">
    <cfRule type="containsText" dxfId="2065" priority="598" operator="containsText" text="Bajo">
      <formula>NOT(ISERROR(SEARCH("Bajo",J10)))</formula>
    </cfRule>
    <cfRule type="containsText" dxfId="2064" priority="599" operator="containsText" text="Moderado">
      <formula>NOT(ISERROR(SEARCH("Moderado",J10)))</formula>
    </cfRule>
    <cfRule type="containsText" dxfId="2063" priority="600" operator="containsText" text="Alto">
      <formula>NOT(ISERROR(SEARCH("Alto",J10)))</formula>
    </cfRule>
    <cfRule type="containsText" dxfId="206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061" priority="573" operator="containsText" text="Moderado">
      <formula>NOT(ISERROR(SEARCH("Moderado",M10)))</formula>
    </cfRule>
    <cfRule type="containsText" dxfId="2060" priority="593" operator="containsText" text="Bajo">
      <formula>NOT(ISERROR(SEARCH("Bajo",M10)))</formula>
    </cfRule>
    <cfRule type="containsText" dxfId="2059" priority="594" operator="containsText" text="Moderado">
      <formula>NOT(ISERROR(SEARCH("Moderado",M10)))</formula>
    </cfRule>
    <cfRule type="containsText" dxfId="2058" priority="595" operator="containsText" text="Alto">
      <formula>NOT(ISERROR(SEARCH("Alto",M10)))</formula>
    </cfRule>
    <cfRule type="containsText" dxfId="205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056" priority="587" operator="containsText" text="3- Moderado">
      <formula>NOT(ISERROR(SEARCH("3- Moderado",N10)))</formula>
    </cfRule>
    <cfRule type="containsText" dxfId="2055" priority="588" operator="containsText" text="6- Moderado">
      <formula>NOT(ISERROR(SEARCH("6- Moderado",N10)))</formula>
    </cfRule>
    <cfRule type="containsText" dxfId="2054" priority="589" operator="containsText" text="4- Moderado">
      <formula>NOT(ISERROR(SEARCH("4- Moderado",N10)))</formula>
    </cfRule>
    <cfRule type="containsText" dxfId="2053" priority="590" operator="containsText" text="3- Bajo">
      <formula>NOT(ISERROR(SEARCH("3- Bajo",N10)))</formula>
    </cfRule>
    <cfRule type="containsText" dxfId="2052" priority="591" operator="containsText" text="4- Bajo">
      <formula>NOT(ISERROR(SEARCH("4- Bajo",N10)))</formula>
    </cfRule>
    <cfRule type="containsText" dxfId="2051" priority="592" operator="containsText" text="1- Bajo">
      <formula>NOT(ISERROR(SEARCH("1- Bajo",N10)))</formula>
    </cfRule>
  </conditionalFormatting>
  <conditionalFormatting sqref="H10:H24">
    <cfRule type="containsText" dxfId="2050" priority="574" operator="containsText" text="Muy Alta">
      <formula>NOT(ISERROR(SEARCH("Muy Alta",H10)))</formula>
    </cfRule>
    <cfRule type="containsText" dxfId="2049" priority="575" operator="containsText" text="Alta">
      <formula>NOT(ISERROR(SEARCH("Alta",H10)))</formula>
    </cfRule>
    <cfRule type="containsText" dxfId="2048" priority="576" operator="containsText" text="Muy Alta">
      <formula>NOT(ISERROR(SEARCH("Muy Alta",H10)))</formula>
    </cfRule>
    <cfRule type="containsText" dxfId="2047" priority="581" operator="containsText" text="Muy Baja">
      <formula>NOT(ISERROR(SEARCH("Muy Baja",H10)))</formula>
    </cfRule>
    <cfRule type="containsText" dxfId="2046" priority="582" operator="containsText" text="Baja">
      <formula>NOT(ISERROR(SEARCH("Baja",H10)))</formula>
    </cfRule>
    <cfRule type="containsText" dxfId="2045" priority="583" operator="containsText" text="Media">
      <formula>NOT(ISERROR(SEARCH("Media",H10)))</formula>
    </cfRule>
    <cfRule type="containsText" dxfId="2044" priority="584" operator="containsText" text="Alta">
      <formula>NOT(ISERROR(SEARCH("Alta",H10)))</formula>
    </cfRule>
    <cfRule type="containsText" dxfId="2043" priority="586" operator="containsText" text="Muy Alta">
      <formula>NOT(ISERROR(SEARCH("Muy Alta",H10)))</formula>
    </cfRule>
  </conditionalFormatting>
  <conditionalFormatting sqref="I10:I24">
    <cfRule type="containsText" dxfId="2042" priority="577" operator="containsText" text="Catastrófico">
      <formula>NOT(ISERROR(SEARCH("Catastrófico",I10)))</formula>
    </cfRule>
    <cfRule type="containsText" dxfId="2041" priority="578" operator="containsText" text="Mayor">
      <formula>NOT(ISERROR(SEARCH("Mayor",I10)))</formula>
    </cfRule>
    <cfRule type="containsText" dxfId="2040" priority="579" operator="containsText" text="Menor">
      <formula>NOT(ISERROR(SEARCH("Menor",I10)))</formula>
    </cfRule>
    <cfRule type="containsText" dxfId="2039" priority="580" operator="containsText" text="Leve">
      <formula>NOT(ISERROR(SEARCH("Leve",I10)))</formula>
    </cfRule>
    <cfRule type="containsText" dxfId="2038" priority="585" operator="containsText" text="Moderado">
      <formula>NOT(ISERROR(SEARCH("Moderado",I10)))</formula>
    </cfRule>
  </conditionalFormatting>
  <conditionalFormatting sqref="K10:K24">
    <cfRule type="containsText" dxfId="2037" priority="572" operator="containsText" text="Media">
      <formula>NOT(ISERROR(SEARCH("Media",K10)))</formula>
    </cfRule>
  </conditionalFormatting>
  <conditionalFormatting sqref="L10:L24">
    <cfRule type="containsText" dxfId="2036" priority="571" operator="containsText" text="Moderado">
      <formula>NOT(ISERROR(SEARCH("Moderado",L10)))</formula>
    </cfRule>
  </conditionalFormatting>
  <conditionalFormatting sqref="C15">
    <cfRule type="containsText" dxfId="2035" priority="565" operator="containsText" text="3- Moderado">
      <formula>NOT(ISERROR(SEARCH("3- Moderado",C15)))</formula>
    </cfRule>
    <cfRule type="containsText" dxfId="2034" priority="566" operator="containsText" text="6- Moderado">
      <formula>NOT(ISERROR(SEARCH("6- Moderado",C15)))</formula>
    </cfRule>
    <cfRule type="containsText" dxfId="2033" priority="567" operator="containsText" text="4- Moderado">
      <formula>NOT(ISERROR(SEARCH("4- Moderado",C15)))</formula>
    </cfRule>
    <cfRule type="containsText" dxfId="2032" priority="568" operator="containsText" text="3- Bajo">
      <formula>NOT(ISERROR(SEARCH("3- Bajo",C15)))</formula>
    </cfRule>
    <cfRule type="containsText" dxfId="2031" priority="569" operator="containsText" text="4- Bajo">
      <formula>NOT(ISERROR(SEARCH("4- Bajo",C15)))</formula>
    </cfRule>
    <cfRule type="containsText" dxfId="2030" priority="570" operator="containsText" text="1- Bajo">
      <formula>NOT(ISERROR(SEARCH("1- Bajo",C15)))</formula>
    </cfRule>
  </conditionalFormatting>
  <conditionalFormatting sqref="D15">
    <cfRule type="containsText" dxfId="2029" priority="559" operator="containsText" text="3- Moderado">
      <formula>NOT(ISERROR(SEARCH("3- Moderado",D15)))</formula>
    </cfRule>
    <cfRule type="containsText" dxfId="2028" priority="560" operator="containsText" text="6- Moderado">
      <formula>NOT(ISERROR(SEARCH("6- Moderado",D15)))</formula>
    </cfRule>
    <cfRule type="containsText" dxfId="2027" priority="561" operator="containsText" text="4- Moderado">
      <formula>NOT(ISERROR(SEARCH("4- Moderado",D15)))</formula>
    </cfRule>
    <cfRule type="containsText" dxfId="2026" priority="562" operator="containsText" text="3- Bajo">
      <formula>NOT(ISERROR(SEARCH("3- Bajo",D15)))</formula>
    </cfRule>
    <cfRule type="containsText" dxfId="2025" priority="563" operator="containsText" text="4- Bajo">
      <formula>NOT(ISERROR(SEARCH("4- Bajo",D15)))</formula>
    </cfRule>
    <cfRule type="containsText" dxfId="2024" priority="564" operator="containsText" text="1- Bajo">
      <formula>NOT(ISERROR(SEARCH("1- Bajo",D15)))</formula>
    </cfRule>
  </conditionalFormatting>
  <conditionalFormatting sqref="J10:J24">
    <cfRule type="containsText" dxfId="2023" priority="558" operator="containsText" text="Moderado">
      <formula>NOT(ISERROR(SEARCH("Moderado",J10)))</formula>
    </cfRule>
  </conditionalFormatting>
  <conditionalFormatting sqref="J10:J24">
    <cfRule type="containsText" dxfId="2022" priority="556" operator="containsText" text="Bajo">
      <formula>NOT(ISERROR(SEARCH("Bajo",J10)))</formula>
    </cfRule>
    <cfRule type="containsText" dxfId="2021" priority="557" operator="containsText" text="Extremo">
      <formula>NOT(ISERROR(SEARCH("Extremo",J10)))</formula>
    </cfRule>
  </conditionalFormatting>
  <conditionalFormatting sqref="K10:K24">
    <cfRule type="containsText" dxfId="2020" priority="554" operator="containsText" text="Baja">
      <formula>NOT(ISERROR(SEARCH("Baja",K10)))</formula>
    </cfRule>
    <cfRule type="containsText" dxfId="2019" priority="555" operator="containsText" text="Muy Baja">
      <formula>NOT(ISERROR(SEARCH("Muy Baja",K10)))</formula>
    </cfRule>
  </conditionalFormatting>
  <conditionalFormatting sqref="K10:K24">
    <cfRule type="containsText" dxfId="2018" priority="552" operator="containsText" text="Muy Alta">
      <formula>NOT(ISERROR(SEARCH("Muy Alta",K10)))</formula>
    </cfRule>
    <cfRule type="containsText" dxfId="2017" priority="553" operator="containsText" text="Alta">
      <formula>NOT(ISERROR(SEARCH("Alta",K10)))</formula>
    </cfRule>
  </conditionalFormatting>
  <conditionalFormatting sqref="L10:L24">
    <cfRule type="containsText" dxfId="2016" priority="548" operator="containsText" text="Catastrófico">
      <formula>NOT(ISERROR(SEARCH("Catastrófico",L10)))</formula>
    </cfRule>
    <cfRule type="containsText" dxfId="2015" priority="549" operator="containsText" text="Mayor">
      <formula>NOT(ISERROR(SEARCH("Mayor",L10)))</formula>
    </cfRule>
    <cfRule type="containsText" dxfId="2014" priority="550" operator="containsText" text="Menor">
      <formula>NOT(ISERROR(SEARCH("Menor",L10)))</formula>
    </cfRule>
    <cfRule type="containsText" dxfId="2013" priority="551" operator="containsText" text="Leve">
      <formula>NOT(ISERROR(SEARCH("Leve",L10)))</formula>
    </cfRule>
  </conditionalFormatting>
  <conditionalFormatting sqref="A20 E20">
    <cfRule type="containsText" dxfId="2012" priority="542" operator="containsText" text="3- Moderado">
      <formula>NOT(ISERROR(SEARCH("3- Moderado",A20)))</formula>
    </cfRule>
    <cfRule type="containsText" dxfId="2011" priority="543" operator="containsText" text="6- Moderado">
      <formula>NOT(ISERROR(SEARCH("6- Moderado",A20)))</formula>
    </cfRule>
    <cfRule type="containsText" dxfId="2010" priority="544" operator="containsText" text="4- Moderado">
      <formula>NOT(ISERROR(SEARCH("4- Moderado",A20)))</formula>
    </cfRule>
    <cfRule type="containsText" dxfId="2009" priority="545" operator="containsText" text="3- Bajo">
      <formula>NOT(ISERROR(SEARCH("3- Bajo",A20)))</formula>
    </cfRule>
    <cfRule type="containsText" dxfId="2008" priority="546" operator="containsText" text="4- Bajo">
      <formula>NOT(ISERROR(SEARCH("4- Bajo",A20)))</formula>
    </cfRule>
    <cfRule type="containsText" dxfId="2007" priority="547" operator="containsText" text="1- Bajo">
      <formula>NOT(ISERROR(SEARCH("1- Bajo",A20)))</formula>
    </cfRule>
  </conditionalFormatting>
  <conditionalFormatting sqref="F20:G20">
    <cfRule type="containsText" dxfId="2006" priority="536" operator="containsText" text="3- Moderado">
      <formula>NOT(ISERROR(SEARCH("3- Moderado",F20)))</formula>
    </cfRule>
    <cfRule type="containsText" dxfId="2005" priority="537" operator="containsText" text="6- Moderado">
      <formula>NOT(ISERROR(SEARCH("6- Moderado",F20)))</formula>
    </cfRule>
    <cfRule type="containsText" dxfId="2004" priority="538" operator="containsText" text="4- Moderado">
      <formula>NOT(ISERROR(SEARCH("4- Moderado",F20)))</formula>
    </cfRule>
    <cfRule type="containsText" dxfId="2003" priority="539" operator="containsText" text="3- Bajo">
      <formula>NOT(ISERROR(SEARCH("3- Bajo",F20)))</formula>
    </cfRule>
    <cfRule type="containsText" dxfId="2002" priority="540" operator="containsText" text="4- Bajo">
      <formula>NOT(ISERROR(SEARCH("4- Bajo",F20)))</formula>
    </cfRule>
    <cfRule type="containsText" dxfId="2001" priority="541" operator="containsText" text="1- Bajo">
      <formula>NOT(ISERROR(SEARCH("1- Bajo",F20)))</formula>
    </cfRule>
  </conditionalFormatting>
  <conditionalFormatting sqref="C20">
    <cfRule type="containsText" dxfId="2000" priority="530" operator="containsText" text="3- Moderado">
      <formula>NOT(ISERROR(SEARCH("3- Moderado",C20)))</formula>
    </cfRule>
    <cfRule type="containsText" dxfId="1999" priority="531" operator="containsText" text="6- Moderado">
      <formula>NOT(ISERROR(SEARCH("6- Moderado",C20)))</formula>
    </cfRule>
    <cfRule type="containsText" dxfId="1998" priority="532" operator="containsText" text="4- Moderado">
      <formula>NOT(ISERROR(SEARCH("4- Moderado",C20)))</formula>
    </cfRule>
    <cfRule type="containsText" dxfId="1997" priority="533" operator="containsText" text="3- Bajo">
      <formula>NOT(ISERROR(SEARCH("3- Bajo",C20)))</formula>
    </cfRule>
    <cfRule type="containsText" dxfId="1996" priority="534" operator="containsText" text="4- Bajo">
      <formula>NOT(ISERROR(SEARCH("4- Bajo",C20)))</formula>
    </cfRule>
    <cfRule type="containsText" dxfId="1995" priority="535" operator="containsText" text="1- Bajo">
      <formula>NOT(ISERROR(SEARCH("1- Bajo",C20)))</formula>
    </cfRule>
  </conditionalFormatting>
  <conditionalFormatting sqref="D20">
    <cfRule type="containsText" dxfId="1994" priority="524" operator="containsText" text="3- Moderado">
      <formula>NOT(ISERROR(SEARCH("3- Moderado",D20)))</formula>
    </cfRule>
    <cfRule type="containsText" dxfId="1993" priority="525" operator="containsText" text="6- Moderado">
      <formula>NOT(ISERROR(SEARCH("6- Moderado",D20)))</formula>
    </cfRule>
    <cfRule type="containsText" dxfId="1992" priority="526" operator="containsText" text="4- Moderado">
      <formula>NOT(ISERROR(SEARCH("4- Moderado",D20)))</formula>
    </cfRule>
    <cfRule type="containsText" dxfId="1991" priority="527" operator="containsText" text="3- Bajo">
      <formula>NOT(ISERROR(SEARCH("3- Bajo",D20)))</formula>
    </cfRule>
    <cfRule type="containsText" dxfId="1990" priority="528" operator="containsText" text="4- Bajo">
      <formula>NOT(ISERROR(SEARCH("4- Bajo",D20)))</formula>
    </cfRule>
    <cfRule type="containsText" dxfId="1989" priority="529" operator="containsText" text="1- Bajo">
      <formula>NOT(ISERROR(SEARCH("1- Bajo",D20)))</formula>
    </cfRule>
  </conditionalFormatting>
  <conditionalFormatting sqref="K25:L25">
    <cfRule type="containsText" dxfId="1988" priority="518" operator="containsText" text="3- Moderado">
      <formula>NOT(ISERROR(SEARCH("3- Moderado",K25)))</formula>
    </cfRule>
    <cfRule type="containsText" dxfId="1987" priority="519" operator="containsText" text="6- Moderado">
      <formula>NOT(ISERROR(SEARCH("6- Moderado",K25)))</formula>
    </cfRule>
    <cfRule type="containsText" dxfId="1986" priority="520" operator="containsText" text="4- Moderado">
      <formula>NOT(ISERROR(SEARCH("4- Moderado",K25)))</formula>
    </cfRule>
    <cfRule type="containsText" dxfId="1985" priority="521" operator="containsText" text="3- Bajo">
      <formula>NOT(ISERROR(SEARCH("3- Bajo",K25)))</formula>
    </cfRule>
    <cfRule type="containsText" dxfId="1984" priority="522" operator="containsText" text="4- Bajo">
      <formula>NOT(ISERROR(SEARCH("4- Bajo",K25)))</formula>
    </cfRule>
    <cfRule type="containsText" dxfId="1983" priority="523" operator="containsText" text="1- Bajo">
      <formula>NOT(ISERROR(SEARCH("1- Bajo",K25)))</formula>
    </cfRule>
  </conditionalFormatting>
  <conditionalFormatting sqref="H25:I25">
    <cfRule type="containsText" dxfId="1982" priority="512" operator="containsText" text="3- Moderado">
      <formula>NOT(ISERROR(SEARCH("3- Moderado",H25)))</formula>
    </cfRule>
    <cfRule type="containsText" dxfId="1981" priority="513" operator="containsText" text="6- Moderado">
      <formula>NOT(ISERROR(SEARCH("6- Moderado",H25)))</formula>
    </cfRule>
    <cfRule type="containsText" dxfId="1980" priority="514" operator="containsText" text="4- Moderado">
      <formula>NOT(ISERROR(SEARCH("4- Moderado",H25)))</formula>
    </cfRule>
    <cfRule type="containsText" dxfId="1979" priority="515" operator="containsText" text="3- Bajo">
      <formula>NOT(ISERROR(SEARCH("3- Bajo",H25)))</formula>
    </cfRule>
    <cfRule type="containsText" dxfId="1978" priority="516" operator="containsText" text="4- Bajo">
      <formula>NOT(ISERROR(SEARCH("4- Bajo",H25)))</formula>
    </cfRule>
    <cfRule type="containsText" dxfId="1977" priority="517" operator="containsText" text="1- Bajo">
      <formula>NOT(ISERROR(SEARCH("1- Bajo",H25)))</formula>
    </cfRule>
  </conditionalFormatting>
  <conditionalFormatting sqref="A25 C25:E25">
    <cfRule type="containsText" dxfId="1976" priority="506" operator="containsText" text="3- Moderado">
      <formula>NOT(ISERROR(SEARCH("3- Moderado",A25)))</formula>
    </cfRule>
    <cfRule type="containsText" dxfId="1975" priority="507" operator="containsText" text="6- Moderado">
      <formula>NOT(ISERROR(SEARCH("6- Moderado",A25)))</formula>
    </cfRule>
    <cfRule type="containsText" dxfId="1974" priority="508" operator="containsText" text="4- Moderado">
      <formula>NOT(ISERROR(SEARCH("4- Moderado",A25)))</formula>
    </cfRule>
    <cfRule type="containsText" dxfId="1973" priority="509" operator="containsText" text="3- Bajo">
      <formula>NOT(ISERROR(SEARCH("3- Bajo",A25)))</formula>
    </cfRule>
    <cfRule type="containsText" dxfId="1972" priority="510" operator="containsText" text="4- Bajo">
      <formula>NOT(ISERROR(SEARCH("4- Bajo",A25)))</formula>
    </cfRule>
    <cfRule type="containsText" dxfId="1971" priority="511" operator="containsText" text="1- Bajo">
      <formula>NOT(ISERROR(SEARCH("1- Bajo",A25)))</formula>
    </cfRule>
  </conditionalFormatting>
  <conditionalFormatting sqref="F25:G25">
    <cfRule type="containsText" dxfId="1970" priority="500" operator="containsText" text="3- Moderado">
      <formula>NOT(ISERROR(SEARCH("3- Moderado",F25)))</formula>
    </cfRule>
    <cfRule type="containsText" dxfId="1969" priority="501" operator="containsText" text="6- Moderado">
      <formula>NOT(ISERROR(SEARCH("6- Moderado",F25)))</formula>
    </cfRule>
    <cfRule type="containsText" dxfId="1968" priority="502" operator="containsText" text="4- Moderado">
      <formula>NOT(ISERROR(SEARCH("4- Moderado",F25)))</formula>
    </cfRule>
    <cfRule type="containsText" dxfId="1967" priority="503" operator="containsText" text="3- Bajo">
      <formula>NOT(ISERROR(SEARCH("3- Bajo",F25)))</formula>
    </cfRule>
    <cfRule type="containsText" dxfId="1966" priority="504" operator="containsText" text="4- Bajo">
      <formula>NOT(ISERROR(SEARCH("4- Bajo",F25)))</formula>
    </cfRule>
    <cfRule type="containsText" dxfId="1965" priority="505" operator="containsText" text="1- Bajo">
      <formula>NOT(ISERROR(SEARCH("1- Bajo",F25)))</formula>
    </cfRule>
  </conditionalFormatting>
  <conditionalFormatting sqref="J25:J29">
    <cfRule type="containsText" dxfId="1964" priority="495" operator="containsText" text="Bajo">
      <formula>NOT(ISERROR(SEARCH("Bajo",J25)))</formula>
    </cfRule>
    <cfRule type="containsText" dxfId="1963" priority="496" operator="containsText" text="Moderado">
      <formula>NOT(ISERROR(SEARCH("Moderado",J25)))</formula>
    </cfRule>
    <cfRule type="containsText" dxfId="1962" priority="497" operator="containsText" text="Alto">
      <formula>NOT(ISERROR(SEARCH("Alto",J25)))</formula>
    </cfRule>
    <cfRule type="containsText" dxfId="196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960" priority="470" operator="containsText" text="Moderado">
      <formula>NOT(ISERROR(SEARCH("Moderado",M25)))</formula>
    </cfRule>
    <cfRule type="containsText" dxfId="1959" priority="490" operator="containsText" text="Bajo">
      <formula>NOT(ISERROR(SEARCH("Bajo",M25)))</formula>
    </cfRule>
    <cfRule type="containsText" dxfId="1958" priority="491" operator="containsText" text="Moderado">
      <formula>NOT(ISERROR(SEARCH("Moderado",M25)))</formula>
    </cfRule>
    <cfRule type="containsText" dxfId="1957" priority="492" operator="containsText" text="Alto">
      <formula>NOT(ISERROR(SEARCH("Alto",M25)))</formula>
    </cfRule>
    <cfRule type="containsText" dxfId="195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955" priority="484" operator="containsText" text="3- Moderado">
      <formula>NOT(ISERROR(SEARCH("3- Moderado",N25)))</formula>
    </cfRule>
    <cfRule type="containsText" dxfId="1954" priority="485" operator="containsText" text="6- Moderado">
      <formula>NOT(ISERROR(SEARCH("6- Moderado",N25)))</formula>
    </cfRule>
    <cfRule type="containsText" dxfId="1953" priority="486" operator="containsText" text="4- Moderado">
      <formula>NOT(ISERROR(SEARCH("4- Moderado",N25)))</formula>
    </cfRule>
    <cfRule type="containsText" dxfId="1952" priority="487" operator="containsText" text="3- Bajo">
      <formula>NOT(ISERROR(SEARCH("3- Bajo",N25)))</formula>
    </cfRule>
    <cfRule type="containsText" dxfId="1951" priority="488" operator="containsText" text="4- Bajo">
      <formula>NOT(ISERROR(SEARCH("4- Bajo",N25)))</formula>
    </cfRule>
    <cfRule type="containsText" dxfId="1950" priority="489" operator="containsText" text="1- Bajo">
      <formula>NOT(ISERROR(SEARCH("1- Bajo",N25)))</formula>
    </cfRule>
  </conditionalFormatting>
  <conditionalFormatting sqref="H25:H29">
    <cfRule type="containsText" dxfId="1949" priority="471" operator="containsText" text="Muy Alta">
      <formula>NOT(ISERROR(SEARCH("Muy Alta",H25)))</formula>
    </cfRule>
    <cfRule type="containsText" dxfId="1948" priority="472" operator="containsText" text="Alta">
      <formula>NOT(ISERROR(SEARCH("Alta",H25)))</formula>
    </cfRule>
    <cfRule type="containsText" dxfId="1947" priority="473" operator="containsText" text="Muy Alta">
      <formula>NOT(ISERROR(SEARCH("Muy Alta",H25)))</formula>
    </cfRule>
    <cfRule type="containsText" dxfId="1946" priority="478" operator="containsText" text="Muy Baja">
      <formula>NOT(ISERROR(SEARCH("Muy Baja",H25)))</formula>
    </cfRule>
    <cfRule type="containsText" dxfId="1945" priority="479" operator="containsText" text="Baja">
      <formula>NOT(ISERROR(SEARCH("Baja",H25)))</formula>
    </cfRule>
    <cfRule type="containsText" dxfId="1944" priority="480" operator="containsText" text="Media">
      <formula>NOT(ISERROR(SEARCH("Media",H25)))</formula>
    </cfRule>
    <cfRule type="containsText" dxfId="1943" priority="481" operator="containsText" text="Alta">
      <formula>NOT(ISERROR(SEARCH("Alta",H25)))</formula>
    </cfRule>
    <cfRule type="containsText" dxfId="1942" priority="483" operator="containsText" text="Muy Alta">
      <formula>NOT(ISERROR(SEARCH("Muy Alta",H25)))</formula>
    </cfRule>
  </conditionalFormatting>
  <conditionalFormatting sqref="I25:I29">
    <cfRule type="containsText" dxfId="1941" priority="474" operator="containsText" text="Catastrófico">
      <formula>NOT(ISERROR(SEARCH("Catastrófico",I25)))</formula>
    </cfRule>
    <cfRule type="containsText" dxfId="1940" priority="475" operator="containsText" text="Mayor">
      <formula>NOT(ISERROR(SEARCH("Mayor",I25)))</formula>
    </cfRule>
    <cfRule type="containsText" dxfId="1939" priority="476" operator="containsText" text="Menor">
      <formula>NOT(ISERROR(SEARCH("Menor",I25)))</formula>
    </cfRule>
    <cfRule type="containsText" dxfId="1938" priority="477" operator="containsText" text="Leve">
      <formula>NOT(ISERROR(SEARCH("Leve",I25)))</formula>
    </cfRule>
    <cfRule type="containsText" dxfId="1937" priority="482" operator="containsText" text="Moderado">
      <formula>NOT(ISERROR(SEARCH("Moderado",I25)))</formula>
    </cfRule>
  </conditionalFormatting>
  <conditionalFormatting sqref="K25:K29">
    <cfRule type="containsText" dxfId="1936" priority="469" operator="containsText" text="Media">
      <formula>NOT(ISERROR(SEARCH("Media",K25)))</formula>
    </cfRule>
  </conditionalFormatting>
  <conditionalFormatting sqref="L25:L29">
    <cfRule type="containsText" dxfId="1935" priority="468" operator="containsText" text="Moderado">
      <formula>NOT(ISERROR(SEARCH("Moderado",L25)))</formula>
    </cfRule>
  </conditionalFormatting>
  <conditionalFormatting sqref="J25:J29">
    <cfRule type="containsText" dxfId="1934" priority="467" operator="containsText" text="Moderado">
      <formula>NOT(ISERROR(SEARCH("Moderado",J25)))</formula>
    </cfRule>
  </conditionalFormatting>
  <conditionalFormatting sqref="J25:J29">
    <cfRule type="containsText" dxfId="1933" priority="465" operator="containsText" text="Bajo">
      <formula>NOT(ISERROR(SEARCH("Bajo",J25)))</formula>
    </cfRule>
    <cfRule type="containsText" dxfId="1932" priority="466" operator="containsText" text="Extremo">
      <formula>NOT(ISERROR(SEARCH("Extremo",J25)))</formula>
    </cfRule>
  </conditionalFormatting>
  <conditionalFormatting sqref="K25:K29">
    <cfRule type="containsText" dxfId="1931" priority="463" operator="containsText" text="Baja">
      <formula>NOT(ISERROR(SEARCH("Baja",K25)))</formula>
    </cfRule>
    <cfRule type="containsText" dxfId="1930" priority="464" operator="containsText" text="Muy Baja">
      <formula>NOT(ISERROR(SEARCH("Muy Baja",K25)))</formula>
    </cfRule>
  </conditionalFormatting>
  <conditionalFormatting sqref="K25:K29">
    <cfRule type="containsText" dxfId="1929" priority="461" operator="containsText" text="Muy Alta">
      <formula>NOT(ISERROR(SEARCH("Muy Alta",K25)))</formula>
    </cfRule>
    <cfRule type="containsText" dxfId="1928" priority="462" operator="containsText" text="Alta">
      <formula>NOT(ISERROR(SEARCH("Alta",K25)))</formula>
    </cfRule>
  </conditionalFormatting>
  <conditionalFormatting sqref="L25:L29">
    <cfRule type="containsText" dxfId="1927" priority="457" operator="containsText" text="Catastrófico">
      <formula>NOT(ISERROR(SEARCH("Catastrófico",L25)))</formula>
    </cfRule>
    <cfRule type="containsText" dxfId="1926" priority="458" operator="containsText" text="Mayor">
      <formula>NOT(ISERROR(SEARCH("Mayor",L25)))</formula>
    </cfRule>
    <cfRule type="containsText" dxfId="1925" priority="459" operator="containsText" text="Menor">
      <formula>NOT(ISERROR(SEARCH("Menor",L25)))</formula>
    </cfRule>
    <cfRule type="containsText" dxfId="1924" priority="460" operator="containsText" text="Leve">
      <formula>NOT(ISERROR(SEARCH("Leve",L25)))</formula>
    </cfRule>
  </conditionalFormatting>
  <conditionalFormatting sqref="K30:L30">
    <cfRule type="containsText" dxfId="1923" priority="451" operator="containsText" text="3- Moderado">
      <formula>NOT(ISERROR(SEARCH("3- Moderado",K30)))</formula>
    </cfRule>
    <cfRule type="containsText" dxfId="1922" priority="452" operator="containsText" text="6- Moderado">
      <formula>NOT(ISERROR(SEARCH("6- Moderado",K30)))</formula>
    </cfRule>
    <cfRule type="containsText" dxfId="1921" priority="453" operator="containsText" text="4- Moderado">
      <formula>NOT(ISERROR(SEARCH("4- Moderado",K30)))</formula>
    </cfRule>
    <cfRule type="containsText" dxfId="1920" priority="454" operator="containsText" text="3- Bajo">
      <formula>NOT(ISERROR(SEARCH("3- Bajo",K30)))</formula>
    </cfRule>
    <cfRule type="containsText" dxfId="1919" priority="455" operator="containsText" text="4- Bajo">
      <formula>NOT(ISERROR(SEARCH("4- Bajo",K30)))</formula>
    </cfRule>
    <cfRule type="containsText" dxfId="1918" priority="456" operator="containsText" text="1- Bajo">
      <formula>NOT(ISERROR(SEARCH("1- Bajo",K30)))</formula>
    </cfRule>
  </conditionalFormatting>
  <conditionalFormatting sqref="H30:I30">
    <cfRule type="containsText" dxfId="1917" priority="445" operator="containsText" text="3- Moderado">
      <formula>NOT(ISERROR(SEARCH("3- Moderado",H30)))</formula>
    </cfRule>
    <cfRule type="containsText" dxfId="1916" priority="446" operator="containsText" text="6- Moderado">
      <formula>NOT(ISERROR(SEARCH("6- Moderado",H30)))</formula>
    </cfRule>
    <cfRule type="containsText" dxfId="1915" priority="447" operator="containsText" text="4- Moderado">
      <formula>NOT(ISERROR(SEARCH("4- Moderado",H30)))</formula>
    </cfRule>
    <cfRule type="containsText" dxfId="1914" priority="448" operator="containsText" text="3- Bajo">
      <formula>NOT(ISERROR(SEARCH("3- Bajo",H30)))</formula>
    </cfRule>
    <cfRule type="containsText" dxfId="1913" priority="449" operator="containsText" text="4- Bajo">
      <formula>NOT(ISERROR(SEARCH("4- Bajo",H30)))</formula>
    </cfRule>
    <cfRule type="containsText" dxfId="1912" priority="450" operator="containsText" text="1- Bajo">
      <formula>NOT(ISERROR(SEARCH("1- Bajo",H30)))</formula>
    </cfRule>
  </conditionalFormatting>
  <conditionalFormatting sqref="A30 C30:E30">
    <cfRule type="containsText" dxfId="1911" priority="439" operator="containsText" text="3- Moderado">
      <formula>NOT(ISERROR(SEARCH("3- Moderado",A30)))</formula>
    </cfRule>
    <cfRule type="containsText" dxfId="1910" priority="440" operator="containsText" text="6- Moderado">
      <formula>NOT(ISERROR(SEARCH("6- Moderado",A30)))</formula>
    </cfRule>
    <cfRule type="containsText" dxfId="1909" priority="441" operator="containsText" text="4- Moderado">
      <formula>NOT(ISERROR(SEARCH("4- Moderado",A30)))</formula>
    </cfRule>
    <cfRule type="containsText" dxfId="1908" priority="442" operator="containsText" text="3- Bajo">
      <formula>NOT(ISERROR(SEARCH("3- Bajo",A30)))</formula>
    </cfRule>
    <cfRule type="containsText" dxfId="1907" priority="443" operator="containsText" text="4- Bajo">
      <formula>NOT(ISERROR(SEARCH("4- Bajo",A30)))</formula>
    </cfRule>
    <cfRule type="containsText" dxfId="1906" priority="444" operator="containsText" text="1- Bajo">
      <formula>NOT(ISERROR(SEARCH("1- Bajo",A30)))</formula>
    </cfRule>
  </conditionalFormatting>
  <conditionalFormatting sqref="F30:G30">
    <cfRule type="containsText" dxfId="1905" priority="433" operator="containsText" text="3- Moderado">
      <formula>NOT(ISERROR(SEARCH("3- Moderado",F30)))</formula>
    </cfRule>
    <cfRule type="containsText" dxfId="1904" priority="434" operator="containsText" text="6- Moderado">
      <formula>NOT(ISERROR(SEARCH("6- Moderado",F30)))</formula>
    </cfRule>
    <cfRule type="containsText" dxfId="1903" priority="435" operator="containsText" text="4- Moderado">
      <formula>NOT(ISERROR(SEARCH("4- Moderado",F30)))</formula>
    </cfRule>
    <cfRule type="containsText" dxfId="1902" priority="436" operator="containsText" text="3- Bajo">
      <formula>NOT(ISERROR(SEARCH("3- Bajo",F30)))</formula>
    </cfRule>
    <cfRule type="containsText" dxfId="1901" priority="437" operator="containsText" text="4- Bajo">
      <formula>NOT(ISERROR(SEARCH("4- Bajo",F30)))</formula>
    </cfRule>
    <cfRule type="containsText" dxfId="1900" priority="438" operator="containsText" text="1- Bajo">
      <formula>NOT(ISERROR(SEARCH("1- Bajo",F30)))</formula>
    </cfRule>
  </conditionalFormatting>
  <conditionalFormatting sqref="J30:J34">
    <cfRule type="containsText" dxfId="1899" priority="428" operator="containsText" text="Bajo">
      <formula>NOT(ISERROR(SEARCH("Bajo",J30)))</formula>
    </cfRule>
    <cfRule type="containsText" dxfId="1898" priority="429" operator="containsText" text="Moderado">
      <formula>NOT(ISERROR(SEARCH("Moderado",J30)))</formula>
    </cfRule>
    <cfRule type="containsText" dxfId="1897" priority="430" operator="containsText" text="Alto">
      <formula>NOT(ISERROR(SEARCH("Alto",J30)))</formula>
    </cfRule>
    <cfRule type="containsText" dxfId="189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95" priority="403" operator="containsText" text="Moderado">
      <formula>NOT(ISERROR(SEARCH("Moderado",M30)))</formula>
    </cfRule>
    <cfRule type="containsText" dxfId="1894" priority="423" operator="containsText" text="Bajo">
      <formula>NOT(ISERROR(SEARCH("Bajo",M30)))</formula>
    </cfRule>
    <cfRule type="containsText" dxfId="1893" priority="424" operator="containsText" text="Moderado">
      <formula>NOT(ISERROR(SEARCH("Moderado",M30)))</formula>
    </cfRule>
    <cfRule type="containsText" dxfId="1892" priority="425" operator="containsText" text="Alto">
      <formula>NOT(ISERROR(SEARCH("Alto",M30)))</formula>
    </cfRule>
    <cfRule type="containsText" dxfId="189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890" priority="417" operator="containsText" text="3- Moderado">
      <formula>NOT(ISERROR(SEARCH("3- Moderado",N30)))</formula>
    </cfRule>
    <cfRule type="containsText" dxfId="1889" priority="418" operator="containsText" text="6- Moderado">
      <formula>NOT(ISERROR(SEARCH("6- Moderado",N30)))</formula>
    </cfRule>
    <cfRule type="containsText" dxfId="1888" priority="419" operator="containsText" text="4- Moderado">
      <formula>NOT(ISERROR(SEARCH("4- Moderado",N30)))</formula>
    </cfRule>
    <cfRule type="containsText" dxfId="1887" priority="420" operator="containsText" text="3- Bajo">
      <formula>NOT(ISERROR(SEARCH("3- Bajo",N30)))</formula>
    </cfRule>
    <cfRule type="containsText" dxfId="1886" priority="421" operator="containsText" text="4- Bajo">
      <formula>NOT(ISERROR(SEARCH("4- Bajo",N30)))</formula>
    </cfRule>
    <cfRule type="containsText" dxfId="1885" priority="422" operator="containsText" text="1- Bajo">
      <formula>NOT(ISERROR(SEARCH("1- Bajo",N30)))</formula>
    </cfRule>
  </conditionalFormatting>
  <conditionalFormatting sqref="H30:H34">
    <cfRule type="containsText" dxfId="1884" priority="404" operator="containsText" text="Muy Alta">
      <formula>NOT(ISERROR(SEARCH("Muy Alta",H30)))</formula>
    </cfRule>
    <cfRule type="containsText" dxfId="1883" priority="405" operator="containsText" text="Alta">
      <formula>NOT(ISERROR(SEARCH("Alta",H30)))</formula>
    </cfRule>
    <cfRule type="containsText" dxfId="1882" priority="406" operator="containsText" text="Muy Alta">
      <formula>NOT(ISERROR(SEARCH("Muy Alta",H30)))</formula>
    </cfRule>
    <cfRule type="containsText" dxfId="1881" priority="411" operator="containsText" text="Muy Baja">
      <formula>NOT(ISERROR(SEARCH("Muy Baja",H30)))</formula>
    </cfRule>
    <cfRule type="containsText" dxfId="1880" priority="412" operator="containsText" text="Baja">
      <formula>NOT(ISERROR(SEARCH("Baja",H30)))</formula>
    </cfRule>
    <cfRule type="containsText" dxfId="1879" priority="413" operator="containsText" text="Media">
      <formula>NOT(ISERROR(SEARCH("Media",H30)))</formula>
    </cfRule>
    <cfRule type="containsText" dxfId="1878" priority="414" operator="containsText" text="Alta">
      <formula>NOT(ISERROR(SEARCH("Alta",H30)))</formula>
    </cfRule>
    <cfRule type="containsText" dxfId="1877" priority="416" operator="containsText" text="Muy Alta">
      <formula>NOT(ISERROR(SEARCH("Muy Alta",H30)))</formula>
    </cfRule>
  </conditionalFormatting>
  <conditionalFormatting sqref="I30:I34">
    <cfRule type="containsText" dxfId="1876" priority="407" operator="containsText" text="Catastrófico">
      <formula>NOT(ISERROR(SEARCH("Catastrófico",I30)))</formula>
    </cfRule>
    <cfRule type="containsText" dxfId="1875" priority="408" operator="containsText" text="Mayor">
      <formula>NOT(ISERROR(SEARCH("Mayor",I30)))</formula>
    </cfRule>
    <cfRule type="containsText" dxfId="1874" priority="409" operator="containsText" text="Menor">
      <formula>NOT(ISERROR(SEARCH("Menor",I30)))</formula>
    </cfRule>
    <cfRule type="containsText" dxfId="1873" priority="410" operator="containsText" text="Leve">
      <formula>NOT(ISERROR(SEARCH("Leve",I30)))</formula>
    </cfRule>
    <cfRule type="containsText" dxfId="1872" priority="415" operator="containsText" text="Moderado">
      <formula>NOT(ISERROR(SEARCH("Moderado",I30)))</formula>
    </cfRule>
  </conditionalFormatting>
  <conditionalFormatting sqref="K30:K34">
    <cfRule type="containsText" dxfId="1871" priority="402" operator="containsText" text="Media">
      <formula>NOT(ISERROR(SEARCH("Media",K30)))</formula>
    </cfRule>
  </conditionalFormatting>
  <conditionalFormatting sqref="L30:L34">
    <cfRule type="containsText" dxfId="1870" priority="401" operator="containsText" text="Moderado">
      <formula>NOT(ISERROR(SEARCH("Moderado",L30)))</formula>
    </cfRule>
  </conditionalFormatting>
  <conditionalFormatting sqref="J30:J34">
    <cfRule type="containsText" dxfId="1869" priority="400" operator="containsText" text="Moderado">
      <formula>NOT(ISERROR(SEARCH("Moderado",J30)))</formula>
    </cfRule>
  </conditionalFormatting>
  <conditionalFormatting sqref="J30:J34">
    <cfRule type="containsText" dxfId="1868" priority="398" operator="containsText" text="Bajo">
      <formula>NOT(ISERROR(SEARCH("Bajo",J30)))</formula>
    </cfRule>
    <cfRule type="containsText" dxfId="1867" priority="399" operator="containsText" text="Extremo">
      <formula>NOT(ISERROR(SEARCH("Extremo",J30)))</formula>
    </cfRule>
  </conditionalFormatting>
  <conditionalFormatting sqref="K30:K34">
    <cfRule type="containsText" dxfId="1866" priority="396" operator="containsText" text="Baja">
      <formula>NOT(ISERROR(SEARCH("Baja",K30)))</formula>
    </cfRule>
    <cfRule type="containsText" dxfId="1865" priority="397" operator="containsText" text="Muy Baja">
      <formula>NOT(ISERROR(SEARCH("Muy Baja",K30)))</formula>
    </cfRule>
  </conditionalFormatting>
  <conditionalFormatting sqref="K30:K34">
    <cfRule type="containsText" dxfId="1864" priority="394" operator="containsText" text="Muy Alta">
      <formula>NOT(ISERROR(SEARCH("Muy Alta",K30)))</formula>
    </cfRule>
    <cfRule type="containsText" dxfId="1863" priority="395" operator="containsText" text="Alta">
      <formula>NOT(ISERROR(SEARCH("Alta",K30)))</formula>
    </cfRule>
  </conditionalFormatting>
  <conditionalFormatting sqref="L30:L34">
    <cfRule type="containsText" dxfId="1862" priority="390" operator="containsText" text="Catastrófico">
      <formula>NOT(ISERROR(SEARCH("Catastrófico",L30)))</formula>
    </cfRule>
    <cfRule type="containsText" dxfId="1861" priority="391" operator="containsText" text="Mayor">
      <formula>NOT(ISERROR(SEARCH("Mayor",L30)))</formula>
    </cfRule>
    <cfRule type="containsText" dxfId="1860" priority="392" operator="containsText" text="Menor">
      <formula>NOT(ISERROR(SEARCH("Menor",L30)))</formula>
    </cfRule>
    <cfRule type="containsText" dxfId="1859" priority="393" operator="containsText" text="Leve">
      <formula>NOT(ISERROR(SEARCH("Leve",L30)))</formula>
    </cfRule>
  </conditionalFormatting>
  <conditionalFormatting sqref="K35:L35">
    <cfRule type="containsText" dxfId="1858" priority="384" operator="containsText" text="3- Moderado">
      <formula>NOT(ISERROR(SEARCH("3- Moderado",K35)))</formula>
    </cfRule>
    <cfRule type="containsText" dxfId="1857" priority="385" operator="containsText" text="6- Moderado">
      <formula>NOT(ISERROR(SEARCH("6- Moderado",K35)))</formula>
    </cfRule>
    <cfRule type="containsText" dxfId="1856" priority="386" operator="containsText" text="4- Moderado">
      <formula>NOT(ISERROR(SEARCH("4- Moderado",K35)))</formula>
    </cfRule>
    <cfRule type="containsText" dxfId="1855" priority="387" operator="containsText" text="3- Bajo">
      <formula>NOT(ISERROR(SEARCH("3- Bajo",K35)))</formula>
    </cfRule>
    <cfRule type="containsText" dxfId="1854" priority="388" operator="containsText" text="4- Bajo">
      <formula>NOT(ISERROR(SEARCH("4- Bajo",K35)))</formula>
    </cfRule>
    <cfRule type="containsText" dxfId="1853" priority="389" operator="containsText" text="1- Bajo">
      <formula>NOT(ISERROR(SEARCH("1- Bajo",K35)))</formula>
    </cfRule>
  </conditionalFormatting>
  <conditionalFormatting sqref="H35:I35">
    <cfRule type="containsText" dxfId="1852" priority="378" operator="containsText" text="3- Moderado">
      <formula>NOT(ISERROR(SEARCH("3- Moderado",H35)))</formula>
    </cfRule>
    <cfRule type="containsText" dxfId="1851" priority="379" operator="containsText" text="6- Moderado">
      <formula>NOT(ISERROR(SEARCH("6- Moderado",H35)))</formula>
    </cfRule>
    <cfRule type="containsText" dxfId="1850" priority="380" operator="containsText" text="4- Moderado">
      <formula>NOT(ISERROR(SEARCH("4- Moderado",H35)))</formula>
    </cfRule>
    <cfRule type="containsText" dxfId="1849" priority="381" operator="containsText" text="3- Bajo">
      <formula>NOT(ISERROR(SEARCH("3- Bajo",H35)))</formula>
    </cfRule>
    <cfRule type="containsText" dxfId="1848" priority="382" operator="containsText" text="4- Bajo">
      <formula>NOT(ISERROR(SEARCH("4- Bajo",H35)))</formula>
    </cfRule>
    <cfRule type="containsText" dxfId="1847" priority="383" operator="containsText" text="1- Bajo">
      <formula>NOT(ISERROR(SEARCH("1- Bajo",H35)))</formula>
    </cfRule>
  </conditionalFormatting>
  <conditionalFormatting sqref="A35 C35:E35">
    <cfRule type="containsText" dxfId="1846" priority="372" operator="containsText" text="3- Moderado">
      <formula>NOT(ISERROR(SEARCH("3- Moderado",A35)))</formula>
    </cfRule>
    <cfRule type="containsText" dxfId="1845" priority="373" operator="containsText" text="6- Moderado">
      <formula>NOT(ISERROR(SEARCH("6- Moderado",A35)))</formula>
    </cfRule>
    <cfRule type="containsText" dxfId="1844" priority="374" operator="containsText" text="4- Moderado">
      <formula>NOT(ISERROR(SEARCH("4- Moderado",A35)))</formula>
    </cfRule>
    <cfRule type="containsText" dxfId="1843" priority="375" operator="containsText" text="3- Bajo">
      <formula>NOT(ISERROR(SEARCH("3- Bajo",A35)))</formula>
    </cfRule>
    <cfRule type="containsText" dxfId="1842" priority="376" operator="containsText" text="4- Bajo">
      <formula>NOT(ISERROR(SEARCH("4- Bajo",A35)))</formula>
    </cfRule>
    <cfRule type="containsText" dxfId="1841" priority="377" operator="containsText" text="1- Bajo">
      <formula>NOT(ISERROR(SEARCH("1- Bajo",A35)))</formula>
    </cfRule>
  </conditionalFormatting>
  <conditionalFormatting sqref="F35:G35">
    <cfRule type="containsText" dxfId="1840" priority="366" operator="containsText" text="3- Moderado">
      <formula>NOT(ISERROR(SEARCH("3- Moderado",F35)))</formula>
    </cfRule>
    <cfRule type="containsText" dxfId="1839" priority="367" operator="containsText" text="6- Moderado">
      <formula>NOT(ISERROR(SEARCH("6- Moderado",F35)))</formula>
    </cfRule>
    <cfRule type="containsText" dxfId="1838" priority="368" operator="containsText" text="4- Moderado">
      <formula>NOT(ISERROR(SEARCH("4- Moderado",F35)))</formula>
    </cfRule>
    <cfRule type="containsText" dxfId="1837" priority="369" operator="containsText" text="3- Bajo">
      <formula>NOT(ISERROR(SEARCH("3- Bajo",F35)))</formula>
    </cfRule>
    <cfRule type="containsText" dxfId="1836" priority="370" operator="containsText" text="4- Bajo">
      <formula>NOT(ISERROR(SEARCH("4- Bajo",F35)))</formula>
    </cfRule>
    <cfRule type="containsText" dxfId="1835" priority="371" operator="containsText" text="1- Bajo">
      <formula>NOT(ISERROR(SEARCH("1- Bajo",F35)))</formula>
    </cfRule>
  </conditionalFormatting>
  <conditionalFormatting sqref="J35:J39">
    <cfRule type="containsText" dxfId="1834" priority="361" operator="containsText" text="Bajo">
      <formula>NOT(ISERROR(SEARCH("Bajo",J35)))</formula>
    </cfRule>
    <cfRule type="containsText" dxfId="1833" priority="362" operator="containsText" text="Moderado">
      <formula>NOT(ISERROR(SEARCH("Moderado",J35)))</formula>
    </cfRule>
    <cfRule type="containsText" dxfId="1832" priority="363" operator="containsText" text="Alto">
      <formula>NOT(ISERROR(SEARCH("Alto",J35)))</formula>
    </cfRule>
    <cfRule type="containsText" dxfId="183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30" priority="336" operator="containsText" text="Moderado">
      <formula>NOT(ISERROR(SEARCH("Moderado",M35)))</formula>
    </cfRule>
    <cfRule type="containsText" dxfId="1829" priority="356" operator="containsText" text="Bajo">
      <formula>NOT(ISERROR(SEARCH("Bajo",M35)))</formula>
    </cfRule>
    <cfRule type="containsText" dxfId="1828" priority="357" operator="containsText" text="Moderado">
      <formula>NOT(ISERROR(SEARCH("Moderado",M35)))</formula>
    </cfRule>
    <cfRule type="containsText" dxfId="1827" priority="358" operator="containsText" text="Alto">
      <formula>NOT(ISERROR(SEARCH("Alto",M35)))</formula>
    </cfRule>
    <cfRule type="containsText" dxfId="182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825" priority="350" operator="containsText" text="3- Moderado">
      <formula>NOT(ISERROR(SEARCH("3- Moderado",N35)))</formula>
    </cfRule>
    <cfRule type="containsText" dxfId="1824" priority="351" operator="containsText" text="6- Moderado">
      <formula>NOT(ISERROR(SEARCH("6- Moderado",N35)))</formula>
    </cfRule>
    <cfRule type="containsText" dxfId="1823" priority="352" operator="containsText" text="4- Moderado">
      <formula>NOT(ISERROR(SEARCH("4- Moderado",N35)))</formula>
    </cfRule>
    <cfRule type="containsText" dxfId="1822" priority="353" operator="containsText" text="3- Bajo">
      <formula>NOT(ISERROR(SEARCH("3- Bajo",N35)))</formula>
    </cfRule>
    <cfRule type="containsText" dxfId="1821" priority="354" operator="containsText" text="4- Bajo">
      <formula>NOT(ISERROR(SEARCH("4- Bajo",N35)))</formula>
    </cfRule>
    <cfRule type="containsText" dxfId="1820" priority="355" operator="containsText" text="1- Bajo">
      <formula>NOT(ISERROR(SEARCH("1- Bajo",N35)))</formula>
    </cfRule>
  </conditionalFormatting>
  <conditionalFormatting sqref="H35:H39">
    <cfRule type="containsText" dxfId="1819" priority="337" operator="containsText" text="Muy Alta">
      <formula>NOT(ISERROR(SEARCH("Muy Alta",H35)))</formula>
    </cfRule>
    <cfRule type="containsText" dxfId="1818" priority="338" operator="containsText" text="Alta">
      <formula>NOT(ISERROR(SEARCH("Alta",H35)))</formula>
    </cfRule>
    <cfRule type="containsText" dxfId="1817" priority="339" operator="containsText" text="Muy Alta">
      <formula>NOT(ISERROR(SEARCH("Muy Alta",H35)))</formula>
    </cfRule>
    <cfRule type="containsText" dxfId="1816" priority="344" operator="containsText" text="Muy Baja">
      <formula>NOT(ISERROR(SEARCH("Muy Baja",H35)))</formula>
    </cfRule>
    <cfRule type="containsText" dxfId="1815" priority="345" operator="containsText" text="Baja">
      <formula>NOT(ISERROR(SEARCH("Baja",H35)))</formula>
    </cfRule>
    <cfRule type="containsText" dxfId="1814" priority="346" operator="containsText" text="Media">
      <formula>NOT(ISERROR(SEARCH("Media",H35)))</formula>
    </cfRule>
    <cfRule type="containsText" dxfId="1813" priority="347" operator="containsText" text="Alta">
      <formula>NOT(ISERROR(SEARCH("Alta",H35)))</formula>
    </cfRule>
    <cfRule type="containsText" dxfId="1812" priority="349" operator="containsText" text="Muy Alta">
      <formula>NOT(ISERROR(SEARCH("Muy Alta",H35)))</formula>
    </cfRule>
  </conditionalFormatting>
  <conditionalFormatting sqref="I35:I39">
    <cfRule type="containsText" dxfId="1811" priority="340" operator="containsText" text="Catastrófico">
      <formula>NOT(ISERROR(SEARCH("Catastrófico",I35)))</formula>
    </cfRule>
    <cfRule type="containsText" dxfId="1810" priority="341" operator="containsText" text="Mayor">
      <formula>NOT(ISERROR(SEARCH("Mayor",I35)))</formula>
    </cfRule>
    <cfRule type="containsText" dxfId="1809" priority="342" operator="containsText" text="Menor">
      <formula>NOT(ISERROR(SEARCH("Menor",I35)))</formula>
    </cfRule>
    <cfRule type="containsText" dxfId="1808" priority="343" operator="containsText" text="Leve">
      <formula>NOT(ISERROR(SEARCH("Leve",I35)))</formula>
    </cfRule>
    <cfRule type="containsText" dxfId="1807" priority="348" operator="containsText" text="Moderado">
      <formula>NOT(ISERROR(SEARCH("Moderado",I35)))</formula>
    </cfRule>
  </conditionalFormatting>
  <conditionalFormatting sqref="K35:K39">
    <cfRule type="containsText" dxfId="1806" priority="335" operator="containsText" text="Media">
      <formula>NOT(ISERROR(SEARCH("Media",K35)))</formula>
    </cfRule>
  </conditionalFormatting>
  <conditionalFormatting sqref="L35:L39">
    <cfRule type="containsText" dxfId="1805" priority="334" operator="containsText" text="Moderado">
      <formula>NOT(ISERROR(SEARCH("Moderado",L35)))</formula>
    </cfRule>
  </conditionalFormatting>
  <conditionalFormatting sqref="J35:J39">
    <cfRule type="containsText" dxfId="1804" priority="333" operator="containsText" text="Moderado">
      <formula>NOT(ISERROR(SEARCH("Moderado",J35)))</formula>
    </cfRule>
  </conditionalFormatting>
  <conditionalFormatting sqref="J35:J39">
    <cfRule type="containsText" dxfId="1803" priority="331" operator="containsText" text="Bajo">
      <formula>NOT(ISERROR(SEARCH("Bajo",J35)))</formula>
    </cfRule>
    <cfRule type="containsText" dxfId="1802" priority="332" operator="containsText" text="Extremo">
      <formula>NOT(ISERROR(SEARCH("Extremo",J35)))</formula>
    </cfRule>
  </conditionalFormatting>
  <conditionalFormatting sqref="K35:K39">
    <cfRule type="containsText" dxfId="1801" priority="329" operator="containsText" text="Baja">
      <formula>NOT(ISERROR(SEARCH("Baja",K35)))</formula>
    </cfRule>
    <cfRule type="containsText" dxfId="1800" priority="330" operator="containsText" text="Muy Baja">
      <formula>NOT(ISERROR(SEARCH("Muy Baja",K35)))</formula>
    </cfRule>
  </conditionalFormatting>
  <conditionalFormatting sqref="K35:K39">
    <cfRule type="containsText" dxfId="1799" priority="327" operator="containsText" text="Muy Alta">
      <formula>NOT(ISERROR(SEARCH("Muy Alta",K35)))</formula>
    </cfRule>
    <cfRule type="containsText" dxfId="1798" priority="328" operator="containsText" text="Alta">
      <formula>NOT(ISERROR(SEARCH("Alta",K35)))</formula>
    </cfRule>
  </conditionalFormatting>
  <conditionalFormatting sqref="L35:L39">
    <cfRule type="containsText" dxfId="1797" priority="323" operator="containsText" text="Catastrófico">
      <formula>NOT(ISERROR(SEARCH("Catastrófico",L35)))</formula>
    </cfRule>
    <cfRule type="containsText" dxfId="1796" priority="324" operator="containsText" text="Mayor">
      <formula>NOT(ISERROR(SEARCH("Mayor",L35)))</formula>
    </cfRule>
    <cfRule type="containsText" dxfId="1795" priority="325" operator="containsText" text="Menor">
      <formula>NOT(ISERROR(SEARCH("Menor",L35)))</formula>
    </cfRule>
    <cfRule type="containsText" dxfId="1794" priority="326" operator="containsText" text="Leve">
      <formula>NOT(ISERROR(SEARCH("Leve",L35)))</formula>
    </cfRule>
  </conditionalFormatting>
  <conditionalFormatting sqref="K40:L40">
    <cfRule type="containsText" dxfId="1793" priority="250" operator="containsText" text="3- Moderado">
      <formula>NOT(ISERROR(SEARCH("3- Moderado",K40)))</formula>
    </cfRule>
    <cfRule type="containsText" dxfId="1792" priority="251" operator="containsText" text="6- Moderado">
      <formula>NOT(ISERROR(SEARCH("6- Moderado",K40)))</formula>
    </cfRule>
    <cfRule type="containsText" dxfId="1791" priority="252" operator="containsText" text="4- Moderado">
      <formula>NOT(ISERROR(SEARCH("4- Moderado",K40)))</formula>
    </cfRule>
    <cfRule type="containsText" dxfId="1790" priority="253" operator="containsText" text="3- Bajo">
      <formula>NOT(ISERROR(SEARCH("3- Bajo",K40)))</formula>
    </cfRule>
    <cfRule type="containsText" dxfId="1789" priority="254" operator="containsText" text="4- Bajo">
      <formula>NOT(ISERROR(SEARCH("4- Bajo",K40)))</formula>
    </cfRule>
    <cfRule type="containsText" dxfId="1788" priority="255" operator="containsText" text="1- Bajo">
      <formula>NOT(ISERROR(SEARCH("1- Bajo",K40)))</formula>
    </cfRule>
  </conditionalFormatting>
  <conditionalFormatting sqref="H40:I40">
    <cfRule type="containsText" dxfId="1787" priority="244" operator="containsText" text="3- Moderado">
      <formula>NOT(ISERROR(SEARCH("3- Moderado",H40)))</formula>
    </cfRule>
    <cfRule type="containsText" dxfId="1786" priority="245" operator="containsText" text="6- Moderado">
      <formula>NOT(ISERROR(SEARCH("6- Moderado",H40)))</formula>
    </cfRule>
    <cfRule type="containsText" dxfId="1785" priority="246" operator="containsText" text="4- Moderado">
      <formula>NOT(ISERROR(SEARCH("4- Moderado",H40)))</formula>
    </cfRule>
    <cfRule type="containsText" dxfId="1784" priority="247" operator="containsText" text="3- Bajo">
      <formula>NOT(ISERROR(SEARCH("3- Bajo",H40)))</formula>
    </cfRule>
    <cfRule type="containsText" dxfId="1783" priority="248" operator="containsText" text="4- Bajo">
      <formula>NOT(ISERROR(SEARCH("4- Bajo",H40)))</formula>
    </cfRule>
    <cfRule type="containsText" dxfId="1782" priority="249" operator="containsText" text="1- Bajo">
      <formula>NOT(ISERROR(SEARCH("1- Bajo",H40)))</formula>
    </cfRule>
  </conditionalFormatting>
  <conditionalFormatting sqref="A40 C40:E40">
    <cfRule type="containsText" dxfId="1781" priority="238" operator="containsText" text="3- Moderado">
      <formula>NOT(ISERROR(SEARCH("3- Moderado",A40)))</formula>
    </cfRule>
    <cfRule type="containsText" dxfId="1780" priority="239" operator="containsText" text="6- Moderado">
      <formula>NOT(ISERROR(SEARCH("6- Moderado",A40)))</formula>
    </cfRule>
    <cfRule type="containsText" dxfId="1779" priority="240" operator="containsText" text="4- Moderado">
      <formula>NOT(ISERROR(SEARCH("4- Moderado",A40)))</formula>
    </cfRule>
    <cfRule type="containsText" dxfId="1778" priority="241" operator="containsText" text="3- Bajo">
      <formula>NOT(ISERROR(SEARCH("3- Bajo",A40)))</formula>
    </cfRule>
    <cfRule type="containsText" dxfId="1777" priority="242" operator="containsText" text="4- Bajo">
      <formula>NOT(ISERROR(SEARCH("4- Bajo",A40)))</formula>
    </cfRule>
    <cfRule type="containsText" dxfId="1776" priority="243" operator="containsText" text="1- Bajo">
      <formula>NOT(ISERROR(SEARCH("1- Bajo",A40)))</formula>
    </cfRule>
  </conditionalFormatting>
  <conditionalFormatting sqref="F40:G40">
    <cfRule type="containsText" dxfId="1775" priority="232" operator="containsText" text="3- Moderado">
      <formula>NOT(ISERROR(SEARCH("3- Moderado",F40)))</formula>
    </cfRule>
    <cfRule type="containsText" dxfId="1774" priority="233" operator="containsText" text="6- Moderado">
      <formula>NOT(ISERROR(SEARCH("6- Moderado",F40)))</formula>
    </cfRule>
    <cfRule type="containsText" dxfId="1773" priority="234" operator="containsText" text="4- Moderado">
      <formula>NOT(ISERROR(SEARCH("4- Moderado",F40)))</formula>
    </cfRule>
    <cfRule type="containsText" dxfId="1772" priority="235" operator="containsText" text="3- Bajo">
      <formula>NOT(ISERROR(SEARCH("3- Bajo",F40)))</formula>
    </cfRule>
    <cfRule type="containsText" dxfId="1771" priority="236" operator="containsText" text="4- Bajo">
      <formula>NOT(ISERROR(SEARCH("4- Bajo",F40)))</formula>
    </cfRule>
    <cfRule type="containsText" dxfId="1770" priority="237" operator="containsText" text="1- Bajo">
      <formula>NOT(ISERROR(SEARCH("1- Bajo",F40)))</formula>
    </cfRule>
  </conditionalFormatting>
  <conditionalFormatting sqref="J40:J44">
    <cfRule type="containsText" dxfId="1769" priority="227" operator="containsText" text="Bajo">
      <formula>NOT(ISERROR(SEARCH("Bajo",J40)))</formula>
    </cfRule>
    <cfRule type="containsText" dxfId="1768" priority="228" operator="containsText" text="Moderado">
      <formula>NOT(ISERROR(SEARCH("Moderado",J40)))</formula>
    </cfRule>
    <cfRule type="containsText" dxfId="1767" priority="229" operator="containsText" text="Alto">
      <formula>NOT(ISERROR(SEARCH("Alto",J40)))</formula>
    </cfRule>
    <cfRule type="containsText" dxfId="1766"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765" priority="202" operator="containsText" text="Moderado">
      <formula>NOT(ISERROR(SEARCH("Moderado",M40)))</formula>
    </cfRule>
    <cfRule type="containsText" dxfId="1764" priority="222" operator="containsText" text="Bajo">
      <formula>NOT(ISERROR(SEARCH("Bajo",M40)))</formula>
    </cfRule>
    <cfRule type="containsText" dxfId="1763" priority="223" operator="containsText" text="Moderado">
      <formula>NOT(ISERROR(SEARCH("Moderado",M40)))</formula>
    </cfRule>
    <cfRule type="containsText" dxfId="1762" priority="224" operator="containsText" text="Alto">
      <formula>NOT(ISERROR(SEARCH("Alto",M40)))</formula>
    </cfRule>
    <cfRule type="containsText" dxfId="1761"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760" priority="216" operator="containsText" text="3- Moderado">
      <formula>NOT(ISERROR(SEARCH("3- Moderado",N40)))</formula>
    </cfRule>
    <cfRule type="containsText" dxfId="1759" priority="217" operator="containsText" text="6- Moderado">
      <formula>NOT(ISERROR(SEARCH("6- Moderado",N40)))</formula>
    </cfRule>
    <cfRule type="containsText" dxfId="1758" priority="218" operator="containsText" text="4- Moderado">
      <formula>NOT(ISERROR(SEARCH("4- Moderado",N40)))</formula>
    </cfRule>
    <cfRule type="containsText" dxfId="1757" priority="219" operator="containsText" text="3- Bajo">
      <formula>NOT(ISERROR(SEARCH("3- Bajo",N40)))</formula>
    </cfRule>
    <cfRule type="containsText" dxfId="1756" priority="220" operator="containsText" text="4- Bajo">
      <formula>NOT(ISERROR(SEARCH("4- Bajo",N40)))</formula>
    </cfRule>
    <cfRule type="containsText" dxfId="1755" priority="221" operator="containsText" text="1- Bajo">
      <formula>NOT(ISERROR(SEARCH("1- Bajo",N40)))</formula>
    </cfRule>
  </conditionalFormatting>
  <conditionalFormatting sqref="H40:H44">
    <cfRule type="containsText" dxfId="1754" priority="203" operator="containsText" text="Muy Alta">
      <formula>NOT(ISERROR(SEARCH("Muy Alta",H40)))</formula>
    </cfRule>
    <cfRule type="containsText" dxfId="1753" priority="204" operator="containsText" text="Alta">
      <formula>NOT(ISERROR(SEARCH("Alta",H40)))</formula>
    </cfRule>
    <cfRule type="containsText" dxfId="1752" priority="205" operator="containsText" text="Muy Alta">
      <formula>NOT(ISERROR(SEARCH("Muy Alta",H40)))</formula>
    </cfRule>
    <cfRule type="containsText" dxfId="1751" priority="210" operator="containsText" text="Muy Baja">
      <formula>NOT(ISERROR(SEARCH("Muy Baja",H40)))</formula>
    </cfRule>
    <cfRule type="containsText" dxfId="1750" priority="211" operator="containsText" text="Baja">
      <formula>NOT(ISERROR(SEARCH("Baja",H40)))</formula>
    </cfRule>
    <cfRule type="containsText" dxfId="1749" priority="212" operator="containsText" text="Media">
      <formula>NOT(ISERROR(SEARCH("Media",H40)))</formula>
    </cfRule>
    <cfRule type="containsText" dxfId="1748" priority="213" operator="containsText" text="Alta">
      <formula>NOT(ISERROR(SEARCH("Alta",H40)))</formula>
    </cfRule>
    <cfRule type="containsText" dxfId="1747" priority="215" operator="containsText" text="Muy Alta">
      <formula>NOT(ISERROR(SEARCH("Muy Alta",H40)))</formula>
    </cfRule>
  </conditionalFormatting>
  <conditionalFormatting sqref="I40:I44">
    <cfRule type="containsText" dxfId="1746" priority="206" operator="containsText" text="Catastrófico">
      <formula>NOT(ISERROR(SEARCH("Catastrófico",I40)))</formula>
    </cfRule>
    <cfRule type="containsText" dxfId="1745" priority="207" operator="containsText" text="Mayor">
      <formula>NOT(ISERROR(SEARCH("Mayor",I40)))</formula>
    </cfRule>
    <cfRule type="containsText" dxfId="1744" priority="208" operator="containsText" text="Menor">
      <formula>NOT(ISERROR(SEARCH("Menor",I40)))</formula>
    </cfRule>
    <cfRule type="containsText" dxfId="1743" priority="209" operator="containsText" text="Leve">
      <formula>NOT(ISERROR(SEARCH("Leve",I40)))</formula>
    </cfRule>
    <cfRule type="containsText" dxfId="1742" priority="214" operator="containsText" text="Moderado">
      <formula>NOT(ISERROR(SEARCH("Moderado",I40)))</formula>
    </cfRule>
  </conditionalFormatting>
  <conditionalFormatting sqref="K40:K44">
    <cfRule type="containsText" dxfId="1741" priority="201" operator="containsText" text="Media">
      <formula>NOT(ISERROR(SEARCH("Media",K40)))</formula>
    </cfRule>
  </conditionalFormatting>
  <conditionalFormatting sqref="L40:L44">
    <cfRule type="containsText" dxfId="1740" priority="200" operator="containsText" text="Moderado">
      <formula>NOT(ISERROR(SEARCH("Moderado",L40)))</formula>
    </cfRule>
  </conditionalFormatting>
  <conditionalFormatting sqref="J40:J44">
    <cfRule type="containsText" dxfId="1739" priority="199" operator="containsText" text="Moderado">
      <formula>NOT(ISERROR(SEARCH("Moderado",J40)))</formula>
    </cfRule>
  </conditionalFormatting>
  <conditionalFormatting sqref="J40:J44">
    <cfRule type="containsText" dxfId="1738" priority="197" operator="containsText" text="Bajo">
      <formula>NOT(ISERROR(SEARCH("Bajo",J40)))</formula>
    </cfRule>
    <cfRule type="containsText" dxfId="1737" priority="198" operator="containsText" text="Extremo">
      <formula>NOT(ISERROR(SEARCH("Extremo",J40)))</formula>
    </cfRule>
  </conditionalFormatting>
  <conditionalFormatting sqref="K40:K44">
    <cfRule type="containsText" dxfId="1736" priority="195" operator="containsText" text="Baja">
      <formula>NOT(ISERROR(SEARCH("Baja",K40)))</formula>
    </cfRule>
    <cfRule type="containsText" dxfId="1735" priority="196" operator="containsText" text="Muy Baja">
      <formula>NOT(ISERROR(SEARCH("Muy Baja",K40)))</formula>
    </cfRule>
  </conditionalFormatting>
  <conditionalFormatting sqref="K40:K44">
    <cfRule type="containsText" dxfId="1734" priority="193" operator="containsText" text="Muy Alta">
      <formula>NOT(ISERROR(SEARCH("Muy Alta",K40)))</formula>
    </cfRule>
    <cfRule type="containsText" dxfId="1733" priority="194" operator="containsText" text="Alta">
      <formula>NOT(ISERROR(SEARCH("Alta",K40)))</formula>
    </cfRule>
  </conditionalFormatting>
  <conditionalFormatting sqref="L40:L44">
    <cfRule type="containsText" dxfId="1732" priority="189" operator="containsText" text="Catastrófico">
      <formula>NOT(ISERROR(SEARCH("Catastrófico",L40)))</formula>
    </cfRule>
    <cfRule type="containsText" dxfId="1731" priority="190" operator="containsText" text="Mayor">
      <formula>NOT(ISERROR(SEARCH("Mayor",L40)))</formula>
    </cfRule>
    <cfRule type="containsText" dxfId="1730" priority="191" operator="containsText" text="Menor">
      <formula>NOT(ISERROR(SEARCH("Menor",L40)))</formula>
    </cfRule>
    <cfRule type="containsText" dxfId="1729" priority="192" operator="containsText" text="Leve">
      <formula>NOT(ISERROR(SEARCH("Leve",L40)))</formula>
    </cfRule>
  </conditionalFormatting>
  <conditionalFormatting sqref="K45:L45">
    <cfRule type="containsText" dxfId="1728" priority="183" operator="containsText" text="3- Moderado">
      <formula>NOT(ISERROR(SEARCH("3- Moderado",K45)))</formula>
    </cfRule>
    <cfRule type="containsText" dxfId="1727" priority="184" operator="containsText" text="6- Moderado">
      <formula>NOT(ISERROR(SEARCH("6- Moderado",K45)))</formula>
    </cfRule>
    <cfRule type="containsText" dxfId="1726" priority="185" operator="containsText" text="4- Moderado">
      <formula>NOT(ISERROR(SEARCH("4- Moderado",K45)))</formula>
    </cfRule>
    <cfRule type="containsText" dxfId="1725" priority="186" operator="containsText" text="3- Bajo">
      <formula>NOT(ISERROR(SEARCH("3- Bajo",K45)))</formula>
    </cfRule>
    <cfRule type="containsText" dxfId="1724" priority="187" operator="containsText" text="4- Bajo">
      <formula>NOT(ISERROR(SEARCH("4- Bajo",K45)))</formula>
    </cfRule>
    <cfRule type="containsText" dxfId="1723" priority="188" operator="containsText" text="1- Bajo">
      <formula>NOT(ISERROR(SEARCH("1- Bajo",K45)))</formula>
    </cfRule>
  </conditionalFormatting>
  <conditionalFormatting sqref="H45:I45">
    <cfRule type="containsText" dxfId="1722" priority="177" operator="containsText" text="3- Moderado">
      <formula>NOT(ISERROR(SEARCH("3- Moderado",H45)))</formula>
    </cfRule>
    <cfRule type="containsText" dxfId="1721" priority="178" operator="containsText" text="6- Moderado">
      <formula>NOT(ISERROR(SEARCH("6- Moderado",H45)))</formula>
    </cfRule>
    <cfRule type="containsText" dxfId="1720" priority="179" operator="containsText" text="4- Moderado">
      <formula>NOT(ISERROR(SEARCH("4- Moderado",H45)))</formula>
    </cfRule>
    <cfRule type="containsText" dxfId="1719" priority="180" operator="containsText" text="3- Bajo">
      <formula>NOT(ISERROR(SEARCH("3- Bajo",H45)))</formula>
    </cfRule>
    <cfRule type="containsText" dxfId="1718" priority="181" operator="containsText" text="4- Bajo">
      <formula>NOT(ISERROR(SEARCH("4- Bajo",H45)))</formula>
    </cfRule>
    <cfRule type="containsText" dxfId="1717" priority="182" operator="containsText" text="1- Bajo">
      <formula>NOT(ISERROR(SEARCH("1- Bajo",H45)))</formula>
    </cfRule>
  </conditionalFormatting>
  <conditionalFormatting sqref="A45 C45:E45">
    <cfRule type="containsText" dxfId="1716" priority="171" operator="containsText" text="3- Moderado">
      <formula>NOT(ISERROR(SEARCH("3- Moderado",A45)))</formula>
    </cfRule>
    <cfRule type="containsText" dxfId="1715" priority="172" operator="containsText" text="6- Moderado">
      <formula>NOT(ISERROR(SEARCH("6- Moderado",A45)))</formula>
    </cfRule>
    <cfRule type="containsText" dxfId="1714" priority="173" operator="containsText" text="4- Moderado">
      <formula>NOT(ISERROR(SEARCH("4- Moderado",A45)))</formula>
    </cfRule>
    <cfRule type="containsText" dxfId="1713" priority="174" operator="containsText" text="3- Bajo">
      <formula>NOT(ISERROR(SEARCH("3- Bajo",A45)))</formula>
    </cfRule>
    <cfRule type="containsText" dxfId="1712" priority="175" operator="containsText" text="4- Bajo">
      <formula>NOT(ISERROR(SEARCH("4- Bajo",A45)))</formula>
    </cfRule>
    <cfRule type="containsText" dxfId="1711" priority="176" operator="containsText" text="1- Bajo">
      <formula>NOT(ISERROR(SEARCH("1- Bajo",A45)))</formula>
    </cfRule>
  </conditionalFormatting>
  <conditionalFormatting sqref="F45:G45">
    <cfRule type="containsText" dxfId="1710" priority="165" operator="containsText" text="3- Moderado">
      <formula>NOT(ISERROR(SEARCH("3- Moderado",F45)))</formula>
    </cfRule>
    <cfRule type="containsText" dxfId="1709" priority="166" operator="containsText" text="6- Moderado">
      <formula>NOT(ISERROR(SEARCH("6- Moderado",F45)))</formula>
    </cfRule>
    <cfRule type="containsText" dxfId="1708" priority="167" operator="containsText" text="4- Moderado">
      <formula>NOT(ISERROR(SEARCH("4- Moderado",F45)))</formula>
    </cfRule>
    <cfRule type="containsText" dxfId="1707" priority="168" operator="containsText" text="3- Bajo">
      <formula>NOT(ISERROR(SEARCH("3- Bajo",F45)))</formula>
    </cfRule>
    <cfRule type="containsText" dxfId="1706" priority="169" operator="containsText" text="4- Bajo">
      <formula>NOT(ISERROR(SEARCH("4- Bajo",F45)))</formula>
    </cfRule>
    <cfRule type="containsText" dxfId="1705" priority="170" operator="containsText" text="1- Bajo">
      <formula>NOT(ISERROR(SEARCH("1- Bajo",F45)))</formula>
    </cfRule>
  </conditionalFormatting>
  <conditionalFormatting sqref="J45:J49">
    <cfRule type="containsText" dxfId="1704" priority="160" operator="containsText" text="Bajo">
      <formula>NOT(ISERROR(SEARCH("Bajo",J45)))</formula>
    </cfRule>
    <cfRule type="containsText" dxfId="1703" priority="161" operator="containsText" text="Moderado">
      <formula>NOT(ISERROR(SEARCH("Moderado",J45)))</formula>
    </cfRule>
    <cfRule type="containsText" dxfId="1702" priority="162" operator="containsText" text="Alto">
      <formula>NOT(ISERROR(SEARCH("Alto",J45)))</formula>
    </cfRule>
    <cfRule type="containsText" dxfId="1701"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700" priority="135" operator="containsText" text="Moderado">
      <formula>NOT(ISERROR(SEARCH("Moderado",M45)))</formula>
    </cfRule>
    <cfRule type="containsText" dxfId="1699" priority="155" operator="containsText" text="Bajo">
      <formula>NOT(ISERROR(SEARCH("Bajo",M45)))</formula>
    </cfRule>
    <cfRule type="containsText" dxfId="1698" priority="156" operator="containsText" text="Moderado">
      <formula>NOT(ISERROR(SEARCH("Moderado",M45)))</formula>
    </cfRule>
    <cfRule type="containsText" dxfId="1697" priority="157" operator="containsText" text="Alto">
      <formula>NOT(ISERROR(SEARCH("Alto",M45)))</formula>
    </cfRule>
    <cfRule type="containsText" dxfId="1696"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695" priority="149" operator="containsText" text="3- Moderado">
      <formula>NOT(ISERROR(SEARCH("3- Moderado",N45)))</formula>
    </cfRule>
    <cfRule type="containsText" dxfId="1694" priority="150" operator="containsText" text="6- Moderado">
      <formula>NOT(ISERROR(SEARCH("6- Moderado",N45)))</formula>
    </cfRule>
    <cfRule type="containsText" dxfId="1693" priority="151" operator="containsText" text="4- Moderado">
      <formula>NOT(ISERROR(SEARCH("4- Moderado",N45)))</formula>
    </cfRule>
    <cfRule type="containsText" dxfId="1692" priority="152" operator="containsText" text="3- Bajo">
      <formula>NOT(ISERROR(SEARCH("3- Bajo",N45)))</formula>
    </cfRule>
    <cfRule type="containsText" dxfId="1691" priority="153" operator="containsText" text="4- Bajo">
      <formula>NOT(ISERROR(SEARCH("4- Bajo",N45)))</formula>
    </cfRule>
    <cfRule type="containsText" dxfId="1690" priority="154" operator="containsText" text="1- Bajo">
      <formula>NOT(ISERROR(SEARCH("1- Bajo",N45)))</formula>
    </cfRule>
  </conditionalFormatting>
  <conditionalFormatting sqref="H45:H49">
    <cfRule type="containsText" dxfId="1689" priority="136" operator="containsText" text="Muy Alta">
      <formula>NOT(ISERROR(SEARCH("Muy Alta",H45)))</formula>
    </cfRule>
    <cfRule type="containsText" dxfId="1688" priority="137" operator="containsText" text="Alta">
      <formula>NOT(ISERROR(SEARCH("Alta",H45)))</formula>
    </cfRule>
    <cfRule type="containsText" dxfId="1687" priority="138" operator="containsText" text="Muy Alta">
      <formula>NOT(ISERROR(SEARCH("Muy Alta",H45)))</formula>
    </cfRule>
    <cfRule type="containsText" dxfId="1686" priority="143" operator="containsText" text="Muy Baja">
      <formula>NOT(ISERROR(SEARCH("Muy Baja",H45)))</formula>
    </cfRule>
    <cfRule type="containsText" dxfId="1685" priority="144" operator="containsText" text="Baja">
      <formula>NOT(ISERROR(SEARCH("Baja",H45)))</formula>
    </cfRule>
    <cfRule type="containsText" dxfId="1684" priority="145" operator="containsText" text="Media">
      <formula>NOT(ISERROR(SEARCH("Media",H45)))</formula>
    </cfRule>
    <cfRule type="containsText" dxfId="1683" priority="146" operator="containsText" text="Alta">
      <formula>NOT(ISERROR(SEARCH("Alta",H45)))</formula>
    </cfRule>
    <cfRule type="containsText" dxfId="1682" priority="148" operator="containsText" text="Muy Alta">
      <formula>NOT(ISERROR(SEARCH("Muy Alta",H45)))</formula>
    </cfRule>
  </conditionalFormatting>
  <conditionalFormatting sqref="I45:I49">
    <cfRule type="containsText" dxfId="1681" priority="139" operator="containsText" text="Catastrófico">
      <formula>NOT(ISERROR(SEARCH("Catastrófico",I45)))</formula>
    </cfRule>
    <cfRule type="containsText" dxfId="1680" priority="140" operator="containsText" text="Mayor">
      <formula>NOT(ISERROR(SEARCH("Mayor",I45)))</formula>
    </cfRule>
    <cfRule type="containsText" dxfId="1679" priority="141" operator="containsText" text="Menor">
      <formula>NOT(ISERROR(SEARCH("Menor",I45)))</formula>
    </cfRule>
    <cfRule type="containsText" dxfId="1678" priority="142" operator="containsText" text="Leve">
      <formula>NOT(ISERROR(SEARCH("Leve",I45)))</formula>
    </cfRule>
    <cfRule type="containsText" dxfId="1677" priority="147" operator="containsText" text="Moderado">
      <formula>NOT(ISERROR(SEARCH("Moderado",I45)))</formula>
    </cfRule>
  </conditionalFormatting>
  <conditionalFormatting sqref="K45:K49">
    <cfRule type="containsText" dxfId="1676" priority="134" operator="containsText" text="Media">
      <formula>NOT(ISERROR(SEARCH("Media",K45)))</formula>
    </cfRule>
  </conditionalFormatting>
  <conditionalFormatting sqref="L45:L49">
    <cfRule type="containsText" dxfId="1675" priority="133" operator="containsText" text="Moderado">
      <formula>NOT(ISERROR(SEARCH("Moderado",L45)))</formula>
    </cfRule>
  </conditionalFormatting>
  <conditionalFormatting sqref="J45:J49">
    <cfRule type="containsText" dxfId="1674" priority="132" operator="containsText" text="Moderado">
      <formula>NOT(ISERROR(SEARCH("Moderado",J45)))</formula>
    </cfRule>
  </conditionalFormatting>
  <conditionalFormatting sqref="J45:J49">
    <cfRule type="containsText" dxfId="1673" priority="130" operator="containsText" text="Bajo">
      <formula>NOT(ISERROR(SEARCH("Bajo",J45)))</formula>
    </cfRule>
    <cfRule type="containsText" dxfId="1672" priority="131" operator="containsText" text="Extremo">
      <formula>NOT(ISERROR(SEARCH("Extremo",J45)))</formula>
    </cfRule>
  </conditionalFormatting>
  <conditionalFormatting sqref="K45:K49">
    <cfRule type="containsText" dxfId="1671" priority="128" operator="containsText" text="Baja">
      <formula>NOT(ISERROR(SEARCH("Baja",K45)))</formula>
    </cfRule>
    <cfRule type="containsText" dxfId="1670" priority="129" operator="containsText" text="Muy Baja">
      <formula>NOT(ISERROR(SEARCH("Muy Baja",K45)))</formula>
    </cfRule>
  </conditionalFormatting>
  <conditionalFormatting sqref="K45:K49">
    <cfRule type="containsText" dxfId="1669" priority="126" operator="containsText" text="Muy Alta">
      <formula>NOT(ISERROR(SEARCH("Muy Alta",K45)))</formula>
    </cfRule>
    <cfRule type="containsText" dxfId="1668" priority="127" operator="containsText" text="Alta">
      <formula>NOT(ISERROR(SEARCH("Alta",K45)))</formula>
    </cfRule>
  </conditionalFormatting>
  <conditionalFormatting sqref="L45:L49">
    <cfRule type="containsText" dxfId="1667" priority="122" operator="containsText" text="Catastrófico">
      <formula>NOT(ISERROR(SEARCH("Catastrófico",L45)))</formula>
    </cfRule>
    <cfRule type="containsText" dxfId="1666" priority="123" operator="containsText" text="Mayor">
      <formula>NOT(ISERROR(SEARCH("Mayor",L45)))</formula>
    </cfRule>
    <cfRule type="containsText" dxfId="1665" priority="124" operator="containsText" text="Menor">
      <formula>NOT(ISERROR(SEARCH("Menor",L45)))</formula>
    </cfRule>
    <cfRule type="containsText" dxfId="1664" priority="125" operator="containsText" text="Leve">
      <formula>NOT(ISERROR(SEARCH("Leve",L45)))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9"/>
  <sheetViews>
    <sheetView topLeftCell="I40" zoomScale="71" zoomScaleNormal="71" workbookViewId="0">
      <selection activeCell="G45" sqref="G45:G49"/>
    </sheetView>
  </sheetViews>
  <sheetFormatPr baseColWidth="10" defaultColWidth="11.42578125" defaultRowHeight="15" x14ac:dyDescent="0.25"/>
  <cols>
    <col min="1" max="2" width="18.42578125" style="77" customWidth="1"/>
    <col min="3" max="3" width="15.5703125" customWidth="1"/>
    <col min="4" max="4" width="52.5703125" style="77"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61.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6"/>
  </cols>
  <sheetData>
    <row r="1" spans="1:278" s="135" customFormat="1" ht="16.5" customHeight="1" x14ac:dyDescent="0.3">
      <c r="A1" s="385"/>
      <c r="B1" s="386"/>
      <c r="C1" s="386"/>
      <c r="D1" s="513" t="s">
        <v>404</v>
      </c>
      <c r="E1" s="513"/>
      <c r="F1" s="513"/>
      <c r="G1" s="513"/>
      <c r="H1" s="513"/>
      <c r="I1" s="513"/>
      <c r="J1" s="513"/>
      <c r="K1" s="513"/>
      <c r="L1" s="513"/>
      <c r="M1" s="513"/>
      <c r="N1" s="513"/>
      <c r="O1" s="513"/>
      <c r="P1" s="513"/>
      <c r="Q1" s="514"/>
      <c r="R1" s="377" t="s">
        <v>96</v>
      </c>
      <c r="S1" s="377"/>
      <c r="T1" s="37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7"/>
      <c r="B2" s="388"/>
      <c r="C2" s="388"/>
      <c r="D2" s="515"/>
      <c r="E2" s="515"/>
      <c r="F2" s="515"/>
      <c r="G2" s="515"/>
      <c r="H2" s="515"/>
      <c r="I2" s="515"/>
      <c r="J2" s="515"/>
      <c r="K2" s="515"/>
      <c r="L2" s="515"/>
      <c r="M2" s="515"/>
      <c r="N2" s="515"/>
      <c r="O2" s="515"/>
      <c r="P2" s="515"/>
      <c r="Q2" s="516"/>
      <c r="R2" s="377"/>
      <c r="S2" s="377"/>
      <c r="T2" s="37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79"/>
      <c r="D3" s="515"/>
      <c r="E3" s="515"/>
      <c r="F3" s="515"/>
      <c r="G3" s="515"/>
      <c r="H3" s="515"/>
      <c r="I3" s="515"/>
      <c r="J3" s="515"/>
      <c r="K3" s="515"/>
      <c r="L3" s="515"/>
      <c r="M3" s="515"/>
      <c r="N3" s="515"/>
      <c r="O3" s="515"/>
      <c r="P3" s="515"/>
      <c r="Q3" s="516"/>
      <c r="R3" s="377"/>
      <c r="S3" s="377"/>
      <c r="T3" s="37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78" t="s">
        <v>97</v>
      </c>
      <c r="B4" s="379"/>
      <c r="C4" s="380"/>
      <c r="D4" s="381" t="str">
        <f>'Mapa Final'!D4</f>
        <v>Gestión Tecnológica</v>
      </c>
      <c r="E4" s="382"/>
      <c r="F4" s="382"/>
      <c r="G4" s="382"/>
      <c r="H4" s="382"/>
      <c r="I4" s="382"/>
      <c r="J4" s="382"/>
      <c r="K4" s="382"/>
      <c r="L4" s="382"/>
      <c r="M4" s="382"/>
      <c r="N4" s="383"/>
      <c r="O4" s="384"/>
      <c r="P4" s="384"/>
      <c r="Q4" s="38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78" t="s">
        <v>99</v>
      </c>
      <c r="B5" s="379"/>
      <c r="C5" s="380"/>
      <c r="D5" s="38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0"/>
      <c r="F5" s="390"/>
      <c r="G5" s="390"/>
      <c r="H5" s="390"/>
      <c r="I5" s="390"/>
      <c r="J5" s="390"/>
      <c r="K5" s="390"/>
      <c r="L5" s="390"/>
      <c r="M5" s="390"/>
      <c r="N5" s="39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78" t="s">
        <v>100</v>
      </c>
      <c r="B6" s="379"/>
      <c r="C6" s="380"/>
      <c r="D6" s="389" t="str">
        <f>'Mapa Final'!D6</f>
        <v>Nivel Nacional</v>
      </c>
      <c r="E6" s="390"/>
      <c r="F6" s="390"/>
      <c r="G6" s="390"/>
      <c r="H6" s="390"/>
      <c r="I6" s="390"/>
      <c r="J6" s="390"/>
      <c r="K6" s="390"/>
      <c r="L6" s="390"/>
      <c r="M6" s="390"/>
      <c r="N6" s="39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5" customFormat="1" ht="46.5" customHeight="1" thickTop="1" thickBot="1" x14ac:dyDescent="0.3">
      <c r="A7" s="508" t="s">
        <v>376</v>
      </c>
      <c r="B7" s="509"/>
      <c r="C7" s="509"/>
      <c r="D7" s="509"/>
      <c r="E7" s="509"/>
      <c r="F7" s="510"/>
      <c r="G7" s="152"/>
      <c r="H7" s="511" t="s">
        <v>377</v>
      </c>
      <c r="I7" s="511"/>
      <c r="J7" s="511"/>
      <c r="K7" s="511" t="s">
        <v>378</v>
      </c>
      <c r="L7" s="511"/>
      <c r="M7" s="511"/>
      <c r="N7" s="512" t="s">
        <v>379</v>
      </c>
      <c r="O7" s="517" t="s">
        <v>380</v>
      </c>
      <c r="P7" s="519" t="s">
        <v>381</v>
      </c>
      <c r="Q7" s="520"/>
      <c r="R7" s="519" t="s">
        <v>382</v>
      </c>
      <c r="S7" s="520"/>
      <c r="T7" s="521" t="s">
        <v>405</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17</v>
      </c>
      <c r="B8" s="161" t="s">
        <v>107</v>
      </c>
      <c r="C8" s="162" t="s">
        <v>49</v>
      </c>
      <c r="D8" s="153" t="s">
        <v>108</v>
      </c>
      <c r="E8" s="184" t="s">
        <v>53</v>
      </c>
      <c r="F8" s="184" t="s">
        <v>55</v>
      </c>
      <c r="G8" s="184" t="s">
        <v>57</v>
      </c>
      <c r="H8" s="154" t="s">
        <v>384</v>
      </c>
      <c r="I8" s="154" t="s">
        <v>341</v>
      </c>
      <c r="J8" s="154" t="s">
        <v>385</v>
      </c>
      <c r="K8" s="154" t="s">
        <v>384</v>
      </c>
      <c r="L8" s="154" t="s">
        <v>386</v>
      </c>
      <c r="M8" s="154" t="s">
        <v>385</v>
      </c>
      <c r="N8" s="512"/>
      <c r="O8" s="518"/>
      <c r="P8" s="155" t="s">
        <v>387</v>
      </c>
      <c r="Q8" s="155" t="s">
        <v>388</v>
      </c>
      <c r="R8" s="155" t="s">
        <v>389</v>
      </c>
      <c r="S8" s="155" t="s">
        <v>390</v>
      </c>
      <c r="T8" s="52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506"/>
      <c r="B9" s="507"/>
      <c r="C9" s="507"/>
      <c r="D9" s="507"/>
      <c r="E9" s="507"/>
      <c r="F9" s="507"/>
      <c r="G9" s="507"/>
      <c r="H9" s="507"/>
      <c r="I9" s="507"/>
      <c r="J9" s="507"/>
      <c r="K9" s="507"/>
      <c r="L9" s="507"/>
      <c r="M9" s="507"/>
      <c r="N9" s="507"/>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99">
        <f>'Mapa Final'!A10</f>
        <v>1</v>
      </c>
      <c r="B10" s="469" t="str">
        <f>'Mapa Final'!B10</f>
        <v>PERDIDA DE LA IMAGEN PUBLICA</v>
      </c>
      <c r="C10" s="502" t="str">
        <f>'Mapa Final'!C10</f>
        <v>Reputacional</v>
      </c>
      <c r="D10" s="502"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474" t="str">
        <f>'Mapa Final'!E10</f>
        <v>Falta de personal competente para la prestacion del servicio y la no  Disponibilidad de elementos de contingencia</v>
      </c>
      <c r="F10" s="474" t="str">
        <f>'Mapa Final'!F10</f>
        <v>Posibilidad de Afectación de la imagen (Percepción del cliente acerca de la entidad/área) relacionado con el servicio prestado con el apoyo tecnológico</v>
      </c>
      <c r="G10" s="474" t="str">
        <f>'Mapa Final'!G10</f>
        <v>Ejecución y Administración de Procesos</v>
      </c>
      <c r="H10" s="477" t="str">
        <f>'Mapa Final'!I10</f>
        <v>Alta</v>
      </c>
      <c r="I10" s="480" t="str">
        <f>'Mapa Final'!L10</f>
        <v>Mayor</v>
      </c>
      <c r="J10" s="483" t="str">
        <f>'Mapa Final'!N10</f>
        <v xml:space="preserve">Alto </v>
      </c>
      <c r="K10" s="486" t="str">
        <f>'Mapa Final'!AA10</f>
        <v>Media</v>
      </c>
      <c r="L10" s="486" t="str">
        <f>'Mapa Final'!AE10</f>
        <v>Mayor</v>
      </c>
      <c r="M10" s="471" t="str">
        <f>'Mapa Final'!AG10</f>
        <v xml:space="preserve">Alto </v>
      </c>
      <c r="N10" s="486" t="str">
        <f>'Mapa Final'!AH10</f>
        <v>Evitar</v>
      </c>
      <c r="O10" s="496" t="s">
        <v>406</v>
      </c>
      <c r="P10" s="489"/>
      <c r="Q10" s="492" t="s">
        <v>392</v>
      </c>
      <c r="R10" s="495">
        <v>44287</v>
      </c>
      <c r="S10" s="495">
        <v>44377</v>
      </c>
      <c r="T10" s="496" t="s">
        <v>407</v>
      </c>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500"/>
      <c r="B11" s="522"/>
      <c r="C11" s="503"/>
      <c r="D11" s="503"/>
      <c r="E11" s="475"/>
      <c r="F11" s="475"/>
      <c r="G11" s="475"/>
      <c r="H11" s="478"/>
      <c r="I11" s="481"/>
      <c r="J11" s="484"/>
      <c r="K11" s="487"/>
      <c r="L11" s="487"/>
      <c r="M11" s="472"/>
      <c r="N11" s="487"/>
      <c r="O11" s="493"/>
      <c r="P11" s="490"/>
      <c r="Q11" s="493"/>
      <c r="R11" s="493"/>
      <c r="S11" s="493"/>
      <c r="T11" s="497"/>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500"/>
      <c r="B12" s="522"/>
      <c r="C12" s="503"/>
      <c r="D12" s="503"/>
      <c r="E12" s="475"/>
      <c r="F12" s="475"/>
      <c r="G12" s="475"/>
      <c r="H12" s="478"/>
      <c r="I12" s="481"/>
      <c r="J12" s="484"/>
      <c r="K12" s="487"/>
      <c r="L12" s="487"/>
      <c r="M12" s="472"/>
      <c r="N12" s="487"/>
      <c r="O12" s="493"/>
      <c r="P12" s="490"/>
      <c r="Q12" s="493"/>
      <c r="R12" s="493"/>
      <c r="S12" s="493"/>
      <c r="T12" s="497"/>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500"/>
      <c r="B13" s="522"/>
      <c r="C13" s="503"/>
      <c r="D13" s="503"/>
      <c r="E13" s="475"/>
      <c r="F13" s="475"/>
      <c r="G13" s="475"/>
      <c r="H13" s="478"/>
      <c r="I13" s="481"/>
      <c r="J13" s="484"/>
      <c r="K13" s="487"/>
      <c r="L13" s="487"/>
      <c r="M13" s="472"/>
      <c r="N13" s="487"/>
      <c r="O13" s="493"/>
      <c r="P13" s="490"/>
      <c r="Q13" s="493"/>
      <c r="R13" s="493"/>
      <c r="S13" s="493"/>
      <c r="T13" s="497"/>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501"/>
      <c r="B14" s="523"/>
      <c r="C14" s="504"/>
      <c r="D14" s="504"/>
      <c r="E14" s="476"/>
      <c r="F14" s="476"/>
      <c r="G14" s="476"/>
      <c r="H14" s="479"/>
      <c r="I14" s="482"/>
      <c r="J14" s="485"/>
      <c r="K14" s="488"/>
      <c r="L14" s="488"/>
      <c r="M14" s="473"/>
      <c r="N14" s="488"/>
      <c r="O14" s="494"/>
      <c r="P14" s="491"/>
      <c r="Q14" s="494"/>
      <c r="R14" s="494"/>
      <c r="S14" s="494"/>
      <c r="T14" s="498"/>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99">
        <f>'Mapa Final'!A12</f>
        <v>2</v>
      </c>
      <c r="B15" s="469" t="str">
        <f>'Mapa Final'!B12</f>
        <v>PERDIDA POR DAÑO O DESTRUCCIÓN DE ACTIVOS</v>
      </c>
      <c r="C15" s="502" t="str">
        <f>'Mapa Final'!C12</f>
        <v>Afectación en la Prestación del Servicio de Justicia</v>
      </c>
      <c r="D15" s="502"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474"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474"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474" t="str">
        <f>'Mapa Final'!G12</f>
        <v>Ejecución y Administración de Procesos</v>
      </c>
      <c r="H15" s="477" t="str">
        <f>'Mapa Final'!I12</f>
        <v>Alta</v>
      </c>
      <c r="I15" s="480" t="str">
        <f>'Mapa Final'!L12</f>
        <v>Mayor</v>
      </c>
      <c r="J15" s="483" t="str">
        <f>'Mapa Final'!N12</f>
        <v xml:space="preserve">Alto </v>
      </c>
      <c r="K15" s="486" t="str">
        <f>'Mapa Final'!AA12</f>
        <v>Media</v>
      </c>
      <c r="L15" s="486" t="str">
        <f>'Mapa Final'!AE12</f>
        <v>Mayor</v>
      </c>
      <c r="M15" s="471" t="str">
        <f>'Mapa Final'!AG12</f>
        <v xml:space="preserve">Alto </v>
      </c>
      <c r="N15" s="486" t="str">
        <f>'Mapa Final'!AH12</f>
        <v>Reducir(mitigar)</v>
      </c>
      <c r="O15" s="496" t="s">
        <v>408</v>
      </c>
      <c r="P15" s="489"/>
      <c r="Q15" s="492" t="s">
        <v>392</v>
      </c>
      <c r="R15" s="524">
        <v>44287</v>
      </c>
      <c r="S15" s="495">
        <v>44377</v>
      </c>
      <c r="T15" s="496" t="s">
        <v>407</v>
      </c>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500"/>
      <c r="B16" s="522"/>
      <c r="C16" s="503"/>
      <c r="D16" s="503"/>
      <c r="E16" s="475"/>
      <c r="F16" s="475"/>
      <c r="G16" s="475"/>
      <c r="H16" s="478"/>
      <c r="I16" s="481"/>
      <c r="J16" s="484"/>
      <c r="K16" s="487"/>
      <c r="L16" s="487"/>
      <c r="M16" s="472"/>
      <c r="N16" s="487"/>
      <c r="O16" s="493"/>
      <c r="P16" s="490"/>
      <c r="Q16" s="493"/>
      <c r="R16" s="497"/>
      <c r="S16" s="493"/>
      <c r="T16" s="497"/>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500"/>
      <c r="B17" s="522"/>
      <c r="C17" s="503"/>
      <c r="D17" s="503"/>
      <c r="E17" s="475"/>
      <c r="F17" s="475"/>
      <c r="G17" s="475"/>
      <c r="H17" s="478"/>
      <c r="I17" s="481"/>
      <c r="J17" s="484"/>
      <c r="K17" s="487"/>
      <c r="L17" s="487"/>
      <c r="M17" s="472"/>
      <c r="N17" s="487"/>
      <c r="O17" s="493"/>
      <c r="P17" s="490"/>
      <c r="Q17" s="493"/>
      <c r="R17" s="497"/>
      <c r="S17" s="493"/>
      <c r="T17" s="497"/>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500"/>
      <c r="B18" s="522"/>
      <c r="C18" s="503"/>
      <c r="D18" s="503"/>
      <c r="E18" s="475"/>
      <c r="F18" s="475"/>
      <c r="G18" s="475"/>
      <c r="H18" s="478"/>
      <c r="I18" s="481"/>
      <c r="J18" s="484"/>
      <c r="K18" s="487"/>
      <c r="L18" s="487"/>
      <c r="M18" s="472"/>
      <c r="N18" s="487"/>
      <c r="O18" s="493"/>
      <c r="P18" s="490"/>
      <c r="Q18" s="493"/>
      <c r="R18" s="497"/>
      <c r="S18" s="493"/>
      <c r="T18" s="497"/>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501"/>
      <c r="B19" s="523"/>
      <c r="C19" s="504"/>
      <c r="D19" s="504"/>
      <c r="E19" s="476"/>
      <c r="F19" s="476"/>
      <c r="G19" s="476"/>
      <c r="H19" s="479"/>
      <c r="I19" s="482"/>
      <c r="J19" s="485"/>
      <c r="K19" s="488"/>
      <c r="L19" s="488"/>
      <c r="M19" s="473"/>
      <c r="N19" s="488"/>
      <c r="O19" s="494"/>
      <c r="P19" s="491"/>
      <c r="Q19" s="494"/>
      <c r="R19" s="498"/>
      <c r="S19" s="494"/>
      <c r="T19" s="498"/>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99">
        <f>'Mapa Final'!A16</f>
        <v>3</v>
      </c>
      <c r="B20" s="469" t="str">
        <f>'Mapa Final'!B16</f>
        <v xml:space="preserve">   COLAPSO DE LAS TELECOMUNICACIONES </v>
      </c>
      <c r="C20" s="502" t="str">
        <f>'Mapa Final'!C16</f>
        <v>Afectación en la Prestación del Servicio de Justicia</v>
      </c>
      <c r="D20" s="502" t="str">
        <f>'Mapa Final'!D16</f>
        <v>Fallas en el servicio de internet en las sedes judiciales</v>
      </c>
      <c r="E20" s="474"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474"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4" t="str">
        <f>'Mapa Final'!G16</f>
        <v>Fallas Tecnológicas</v>
      </c>
      <c r="H20" s="477" t="str">
        <f>'Mapa Final'!I16</f>
        <v>Alta</v>
      </c>
      <c r="I20" s="480" t="str">
        <f>'Mapa Final'!L16</f>
        <v>Mayor</v>
      </c>
      <c r="J20" s="483" t="str">
        <f>'Mapa Final'!N16</f>
        <v xml:space="preserve">Alto </v>
      </c>
      <c r="K20" s="486" t="str">
        <f>'Mapa Final'!AA16</f>
        <v>Media</v>
      </c>
      <c r="L20" s="486" t="str">
        <f>'Mapa Final'!AE16</f>
        <v>Mayor</v>
      </c>
      <c r="M20" s="471" t="str">
        <f>'Mapa Final'!AG16</f>
        <v xml:space="preserve">Alto </v>
      </c>
      <c r="N20" s="486" t="str">
        <f>'Mapa Final'!AH16</f>
        <v>Reducir(mitigar)</v>
      </c>
      <c r="O20" s="496" t="s">
        <v>409</v>
      </c>
      <c r="P20" s="489"/>
      <c r="Q20" s="492" t="s">
        <v>392</v>
      </c>
      <c r="R20" s="495">
        <v>44287</v>
      </c>
      <c r="S20" s="495">
        <v>44377</v>
      </c>
      <c r="T20" s="496" t="s">
        <v>407</v>
      </c>
      <c r="U20" s="160"/>
      <c r="V20" s="160"/>
    </row>
    <row r="21" spans="1:176" x14ac:dyDescent="0.25">
      <c r="A21" s="500"/>
      <c r="B21" s="522"/>
      <c r="C21" s="503"/>
      <c r="D21" s="503"/>
      <c r="E21" s="475"/>
      <c r="F21" s="475"/>
      <c r="G21" s="475"/>
      <c r="H21" s="478"/>
      <c r="I21" s="481"/>
      <c r="J21" s="484"/>
      <c r="K21" s="487"/>
      <c r="L21" s="487"/>
      <c r="M21" s="472"/>
      <c r="N21" s="487"/>
      <c r="O21" s="493"/>
      <c r="P21" s="490"/>
      <c r="Q21" s="493"/>
      <c r="R21" s="493"/>
      <c r="S21" s="493"/>
      <c r="T21" s="497"/>
      <c r="U21" s="160"/>
      <c r="V21" s="160"/>
    </row>
    <row r="22" spans="1:176" x14ac:dyDescent="0.25">
      <c r="A22" s="500"/>
      <c r="B22" s="522"/>
      <c r="C22" s="503"/>
      <c r="D22" s="503"/>
      <c r="E22" s="475"/>
      <c r="F22" s="475"/>
      <c r="G22" s="475"/>
      <c r="H22" s="478"/>
      <c r="I22" s="481"/>
      <c r="J22" s="484"/>
      <c r="K22" s="487"/>
      <c r="L22" s="487"/>
      <c r="M22" s="472"/>
      <c r="N22" s="487"/>
      <c r="O22" s="493"/>
      <c r="P22" s="490"/>
      <c r="Q22" s="493"/>
      <c r="R22" s="493"/>
      <c r="S22" s="493"/>
      <c r="T22" s="497"/>
      <c r="U22" s="160"/>
      <c r="V22" s="160"/>
    </row>
    <row r="23" spans="1:176" x14ac:dyDescent="0.25">
      <c r="A23" s="500"/>
      <c r="B23" s="522"/>
      <c r="C23" s="503"/>
      <c r="D23" s="503"/>
      <c r="E23" s="475"/>
      <c r="F23" s="475"/>
      <c r="G23" s="475"/>
      <c r="H23" s="478"/>
      <c r="I23" s="481"/>
      <c r="J23" s="484"/>
      <c r="K23" s="487"/>
      <c r="L23" s="487"/>
      <c r="M23" s="472"/>
      <c r="N23" s="487"/>
      <c r="O23" s="493"/>
      <c r="P23" s="490"/>
      <c r="Q23" s="493"/>
      <c r="R23" s="493"/>
      <c r="S23" s="493"/>
      <c r="T23" s="497"/>
      <c r="U23" s="160"/>
      <c r="V23" s="160"/>
    </row>
    <row r="24" spans="1:176" ht="307.5" customHeight="1" thickBot="1" x14ac:dyDescent="0.3">
      <c r="A24" s="501"/>
      <c r="B24" s="523"/>
      <c r="C24" s="504"/>
      <c r="D24" s="504"/>
      <c r="E24" s="476"/>
      <c r="F24" s="476"/>
      <c r="G24" s="476"/>
      <c r="H24" s="479"/>
      <c r="I24" s="482"/>
      <c r="J24" s="485"/>
      <c r="K24" s="488"/>
      <c r="L24" s="488"/>
      <c r="M24" s="473"/>
      <c r="N24" s="488"/>
      <c r="O24" s="494"/>
      <c r="P24" s="491"/>
      <c r="Q24" s="494"/>
      <c r="R24" s="494"/>
      <c r="S24" s="494"/>
      <c r="T24" s="498"/>
      <c r="U24" s="160"/>
      <c r="V24" s="160"/>
    </row>
    <row r="25" spans="1:176" x14ac:dyDescent="0.25">
      <c r="A25" s="499">
        <f>'Mapa Final'!A19</f>
        <v>4</v>
      </c>
      <c r="B25" s="469" t="str">
        <f>'Mapa Final'!B19</f>
        <v xml:space="preserve">FALLAS DE HARDWARE </v>
      </c>
      <c r="C25" s="502" t="str">
        <f>'Mapa Final'!C19</f>
        <v>Afectación en la Prestación del Servicio de Justicia</v>
      </c>
      <c r="D25" s="502" t="str">
        <f>'Mapa Final'!D19</f>
        <v>Fallas en el mantenimiento y proceso de garantias de la infraestructura de hardware y el deterioro por el tiempo de uso de los equipos de computo</v>
      </c>
      <c r="E25" s="474" t="str">
        <f>'Mapa Final'!E19</f>
        <v>La falta de planeación en la renovación del parque computacional</v>
      </c>
      <c r="F25" s="474" t="str">
        <f>'Mapa Final'!F19</f>
        <v>Posibilidad de  la Afectación en la Prestación del Servicio de Justicia Debido a La falta de planeación en la renovación del parque computacional</v>
      </c>
      <c r="G25" s="474" t="str">
        <f>'Mapa Final'!G19</f>
        <v>Fallas Tecnológicas</v>
      </c>
      <c r="H25" s="477" t="str">
        <f>'Mapa Final'!I19</f>
        <v>Alta</v>
      </c>
      <c r="I25" s="480" t="str">
        <f>'Mapa Final'!L19</f>
        <v>Mayor</v>
      </c>
      <c r="J25" s="483" t="str">
        <f>'Mapa Final'!N19</f>
        <v xml:space="preserve">Alto </v>
      </c>
      <c r="K25" s="486" t="str">
        <f>'Mapa Final'!AA19</f>
        <v>Media</v>
      </c>
      <c r="L25" s="486" t="str">
        <f>'Mapa Final'!AE19</f>
        <v>Mayor</v>
      </c>
      <c r="M25" s="471" t="str">
        <f>'Mapa Final'!AG19</f>
        <v xml:space="preserve">Alto </v>
      </c>
      <c r="N25" s="486" t="str">
        <f>'Mapa Final'!AH19</f>
        <v>Evitar</v>
      </c>
      <c r="O25" s="496" t="s">
        <v>398</v>
      </c>
      <c r="P25" s="489"/>
      <c r="Q25" s="492" t="s">
        <v>392</v>
      </c>
      <c r="R25" s="495">
        <v>44287</v>
      </c>
      <c r="S25" s="495">
        <v>44377</v>
      </c>
      <c r="T25" s="496" t="s">
        <v>407</v>
      </c>
    </row>
    <row r="26" spans="1:176" x14ac:dyDescent="0.25">
      <c r="A26" s="500"/>
      <c r="B26" s="522"/>
      <c r="C26" s="503"/>
      <c r="D26" s="503"/>
      <c r="E26" s="475"/>
      <c r="F26" s="475"/>
      <c r="G26" s="475"/>
      <c r="H26" s="478"/>
      <c r="I26" s="481"/>
      <c r="J26" s="484"/>
      <c r="K26" s="487"/>
      <c r="L26" s="487"/>
      <c r="M26" s="472"/>
      <c r="N26" s="487"/>
      <c r="O26" s="493"/>
      <c r="P26" s="490"/>
      <c r="Q26" s="493"/>
      <c r="R26" s="493"/>
      <c r="S26" s="493"/>
      <c r="T26" s="497"/>
    </row>
    <row r="27" spans="1:176" x14ac:dyDescent="0.25">
      <c r="A27" s="500"/>
      <c r="B27" s="522"/>
      <c r="C27" s="503"/>
      <c r="D27" s="503"/>
      <c r="E27" s="475"/>
      <c r="F27" s="475"/>
      <c r="G27" s="475"/>
      <c r="H27" s="478"/>
      <c r="I27" s="481"/>
      <c r="J27" s="484"/>
      <c r="K27" s="487"/>
      <c r="L27" s="487"/>
      <c r="M27" s="472"/>
      <c r="N27" s="487"/>
      <c r="O27" s="493"/>
      <c r="P27" s="490"/>
      <c r="Q27" s="493"/>
      <c r="R27" s="493"/>
      <c r="S27" s="493"/>
      <c r="T27" s="497"/>
    </row>
    <row r="28" spans="1:176" x14ac:dyDescent="0.25">
      <c r="A28" s="500"/>
      <c r="B28" s="522"/>
      <c r="C28" s="503"/>
      <c r="D28" s="503"/>
      <c r="E28" s="475"/>
      <c r="F28" s="475"/>
      <c r="G28" s="475"/>
      <c r="H28" s="478"/>
      <c r="I28" s="481"/>
      <c r="J28" s="484"/>
      <c r="K28" s="487"/>
      <c r="L28" s="487"/>
      <c r="M28" s="472"/>
      <c r="N28" s="487"/>
      <c r="O28" s="493"/>
      <c r="P28" s="490"/>
      <c r="Q28" s="493"/>
      <c r="R28" s="493"/>
      <c r="S28" s="493"/>
      <c r="T28" s="497"/>
    </row>
    <row r="29" spans="1:176" ht="277.5" customHeight="1" thickBot="1" x14ac:dyDescent="0.3">
      <c r="A29" s="501"/>
      <c r="B29" s="523"/>
      <c r="C29" s="504"/>
      <c r="D29" s="504"/>
      <c r="E29" s="476"/>
      <c r="F29" s="476"/>
      <c r="G29" s="476"/>
      <c r="H29" s="479"/>
      <c r="I29" s="482"/>
      <c r="J29" s="485"/>
      <c r="K29" s="488"/>
      <c r="L29" s="488"/>
      <c r="M29" s="473"/>
      <c r="N29" s="488"/>
      <c r="O29" s="494"/>
      <c r="P29" s="491"/>
      <c r="Q29" s="494"/>
      <c r="R29" s="494"/>
      <c r="S29" s="494"/>
      <c r="T29" s="498"/>
    </row>
    <row r="30" spans="1:176" x14ac:dyDescent="0.25">
      <c r="A30" s="499">
        <f>'Mapa Final'!A24</f>
        <v>5</v>
      </c>
      <c r="B30" s="469" t="str">
        <f>'Mapa Final'!B24</f>
        <v xml:space="preserve"> FALLAS DE SOFTWARE </v>
      </c>
      <c r="C30" s="502" t="str">
        <f>'Mapa Final'!C24</f>
        <v>Afectación en la Prestación del Servicio de Justicia</v>
      </c>
      <c r="D30" s="502" t="str">
        <f>'Mapa Final'!D24</f>
        <v>Falta de actualización del aplicativo y/o desconocimiento en el manejo de los aplicativos propios de la Rama Judicial</v>
      </c>
      <c r="E30" s="474"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4"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4" t="str">
        <f>'Mapa Final'!G24</f>
        <v>Fallas Tecnológicas</v>
      </c>
      <c r="H30" s="477" t="str">
        <f>'Mapa Final'!I24</f>
        <v>Alta</v>
      </c>
      <c r="I30" s="480" t="str">
        <f>'Mapa Final'!L24</f>
        <v>Mayor</v>
      </c>
      <c r="J30" s="483" t="str">
        <f>'Mapa Final'!N24</f>
        <v xml:space="preserve">Alto </v>
      </c>
      <c r="K30" s="486" t="str">
        <f>'Mapa Final'!AA24</f>
        <v>Alta</v>
      </c>
      <c r="L30" s="486" t="str">
        <f>'Mapa Final'!AE24</f>
        <v>Mayor</v>
      </c>
      <c r="M30" s="471" t="str">
        <f>'Mapa Final'!AG24</f>
        <v xml:space="preserve">Alto </v>
      </c>
      <c r="N30" s="486" t="str">
        <f>'Mapa Final'!AH24</f>
        <v>Evitar</v>
      </c>
      <c r="O30" s="496" t="s">
        <v>410</v>
      </c>
      <c r="P30" s="489"/>
      <c r="Q30" s="492" t="s">
        <v>392</v>
      </c>
      <c r="R30" s="495">
        <v>44287</v>
      </c>
      <c r="S30" s="495">
        <v>44377</v>
      </c>
      <c r="T30" s="496" t="s">
        <v>407</v>
      </c>
    </row>
    <row r="31" spans="1:176" x14ac:dyDescent="0.25">
      <c r="A31" s="500"/>
      <c r="B31" s="522"/>
      <c r="C31" s="503"/>
      <c r="D31" s="503"/>
      <c r="E31" s="475"/>
      <c r="F31" s="475"/>
      <c r="G31" s="475"/>
      <c r="H31" s="478"/>
      <c r="I31" s="481"/>
      <c r="J31" s="484"/>
      <c r="K31" s="487"/>
      <c r="L31" s="487"/>
      <c r="M31" s="472"/>
      <c r="N31" s="487"/>
      <c r="O31" s="493"/>
      <c r="P31" s="490"/>
      <c r="Q31" s="493"/>
      <c r="R31" s="493"/>
      <c r="S31" s="493"/>
      <c r="T31" s="497"/>
    </row>
    <row r="32" spans="1:176" x14ac:dyDescent="0.25">
      <c r="A32" s="500"/>
      <c r="B32" s="522"/>
      <c r="C32" s="503"/>
      <c r="D32" s="503"/>
      <c r="E32" s="475"/>
      <c r="F32" s="475"/>
      <c r="G32" s="475"/>
      <c r="H32" s="478"/>
      <c r="I32" s="481"/>
      <c r="J32" s="484"/>
      <c r="K32" s="487"/>
      <c r="L32" s="487"/>
      <c r="M32" s="472"/>
      <c r="N32" s="487"/>
      <c r="O32" s="493"/>
      <c r="P32" s="490"/>
      <c r="Q32" s="493"/>
      <c r="R32" s="493"/>
      <c r="S32" s="493"/>
      <c r="T32" s="497"/>
    </row>
    <row r="33" spans="1:20" x14ac:dyDescent="0.25">
      <c r="A33" s="500"/>
      <c r="B33" s="522"/>
      <c r="C33" s="503"/>
      <c r="D33" s="503"/>
      <c r="E33" s="475"/>
      <c r="F33" s="475"/>
      <c r="G33" s="475"/>
      <c r="H33" s="478"/>
      <c r="I33" s="481"/>
      <c r="J33" s="484"/>
      <c r="K33" s="487"/>
      <c r="L33" s="487"/>
      <c r="M33" s="472"/>
      <c r="N33" s="487"/>
      <c r="O33" s="493"/>
      <c r="P33" s="490"/>
      <c r="Q33" s="493"/>
      <c r="R33" s="493"/>
      <c r="S33" s="493"/>
      <c r="T33" s="497"/>
    </row>
    <row r="34" spans="1:20" ht="135" customHeight="1" thickBot="1" x14ac:dyDescent="0.3">
      <c r="A34" s="501"/>
      <c r="B34" s="523"/>
      <c r="C34" s="504"/>
      <c r="D34" s="504"/>
      <c r="E34" s="476"/>
      <c r="F34" s="476"/>
      <c r="G34" s="476"/>
      <c r="H34" s="479"/>
      <c r="I34" s="482"/>
      <c r="J34" s="485"/>
      <c r="K34" s="488"/>
      <c r="L34" s="488"/>
      <c r="M34" s="473"/>
      <c r="N34" s="488"/>
      <c r="O34" s="494"/>
      <c r="P34" s="491"/>
      <c r="Q34" s="494"/>
      <c r="R34" s="494"/>
      <c r="S34" s="494"/>
      <c r="T34" s="498"/>
    </row>
    <row r="35" spans="1:20" x14ac:dyDescent="0.25">
      <c r="A35" s="499">
        <f>'Mapa Final'!A26</f>
        <v>6</v>
      </c>
      <c r="B35" s="469" t="str">
        <f>'Mapa Final'!B26</f>
        <v xml:space="preserve">CONTAMINACION AMBIENTAL </v>
      </c>
      <c r="C35" s="502" t="str">
        <f>'Mapa Final'!C26</f>
        <v xml:space="preserve"> Afectación Ambiental</v>
      </c>
      <c r="D35" s="502" t="str">
        <f>'Mapa Final'!D26</f>
        <v xml:space="preserve">Acumulación de repuestos y partes de los equipos de computo que estan fuera de servicio o presentan obsolecencia tecnologica </v>
      </c>
      <c r="E35" s="474" t="str">
        <f>'Mapa Final'!E26</f>
        <v xml:space="preserve">El desgaste por la vida util  de los equipos de computo, equipos en desuso, en mal estado y elementos reemplazados (discos duros, teclados, mouse, partes de impresoras, etc) que genera una cantidad de basura  computacional  </v>
      </c>
      <c r="F35" s="474"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4" t="str">
        <f>'Mapa Final'!G26</f>
        <v>Eventos Ambientales Internos</v>
      </c>
      <c r="H35" s="477" t="str">
        <f>'Mapa Final'!I26</f>
        <v>Alta</v>
      </c>
      <c r="I35" s="480" t="str">
        <f>'Mapa Final'!L26</f>
        <v>Mayor</v>
      </c>
      <c r="J35" s="483" t="str">
        <f>'Mapa Final'!N26</f>
        <v xml:space="preserve">Alto </v>
      </c>
      <c r="K35" s="486" t="str">
        <f>'Mapa Final'!AA26</f>
        <v>Media</v>
      </c>
      <c r="L35" s="486" t="str">
        <f>'Mapa Final'!AE26</f>
        <v>Mayor</v>
      </c>
      <c r="M35" s="471" t="str">
        <f>'Mapa Final'!AG26</f>
        <v xml:space="preserve">Alto </v>
      </c>
      <c r="N35" s="486" t="str">
        <f>'Mapa Final'!AH26</f>
        <v>Evitar</v>
      </c>
      <c r="O35" s="496" t="s">
        <v>411</v>
      </c>
      <c r="P35" s="489"/>
      <c r="Q35" s="492" t="s">
        <v>392</v>
      </c>
      <c r="R35" s="489"/>
      <c r="S35" s="489"/>
      <c r="T35" s="496" t="s">
        <v>407</v>
      </c>
    </row>
    <row r="36" spans="1:20" x14ac:dyDescent="0.25">
      <c r="A36" s="500"/>
      <c r="B36" s="522"/>
      <c r="C36" s="503"/>
      <c r="D36" s="503"/>
      <c r="E36" s="475"/>
      <c r="F36" s="475"/>
      <c r="G36" s="475"/>
      <c r="H36" s="478"/>
      <c r="I36" s="481"/>
      <c r="J36" s="484"/>
      <c r="K36" s="487"/>
      <c r="L36" s="487"/>
      <c r="M36" s="472"/>
      <c r="N36" s="487"/>
      <c r="O36" s="493"/>
      <c r="P36" s="490"/>
      <c r="Q36" s="493"/>
      <c r="R36" s="490"/>
      <c r="S36" s="490"/>
      <c r="T36" s="497"/>
    </row>
    <row r="37" spans="1:20" x14ac:dyDescent="0.25">
      <c r="A37" s="500"/>
      <c r="B37" s="522"/>
      <c r="C37" s="503"/>
      <c r="D37" s="503"/>
      <c r="E37" s="475"/>
      <c r="F37" s="475"/>
      <c r="G37" s="475"/>
      <c r="H37" s="478"/>
      <c r="I37" s="481"/>
      <c r="J37" s="484"/>
      <c r="K37" s="487"/>
      <c r="L37" s="487"/>
      <c r="M37" s="472"/>
      <c r="N37" s="487"/>
      <c r="O37" s="493"/>
      <c r="P37" s="490"/>
      <c r="Q37" s="493"/>
      <c r="R37" s="490"/>
      <c r="S37" s="490"/>
      <c r="T37" s="497"/>
    </row>
    <row r="38" spans="1:20" x14ac:dyDescent="0.25">
      <c r="A38" s="500"/>
      <c r="B38" s="522"/>
      <c r="C38" s="503"/>
      <c r="D38" s="503"/>
      <c r="E38" s="475"/>
      <c r="F38" s="475"/>
      <c r="G38" s="475"/>
      <c r="H38" s="478"/>
      <c r="I38" s="481"/>
      <c r="J38" s="484"/>
      <c r="K38" s="487"/>
      <c r="L38" s="487"/>
      <c r="M38" s="472"/>
      <c r="N38" s="487"/>
      <c r="O38" s="493"/>
      <c r="P38" s="490"/>
      <c r="Q38" s="493"/>
      <c r="R38" s="490"/>
      <c r="S38" s="490"/>
      <c r="T38" s="497"/>
    </row>
    <row r="39" spans="1:20" ht="278.25" customHeight="1" thickBot="1" x14ac:dyDescent="0.3">
      <c r="A39" s="501"/>
      <c r="B39" s="523"/>
      <c r="C39" s="504"/>
      <c r="D39" s="504"/>
      <c r="E39" s="476"/>
      <c r="F39" s="476"/>
      <c r="G39" s="476"/>
      <c r="H39" s="479"/>
      <c r="I39" s="482"/>
      <c r="J39" s="485"/>
      <c r="K39" s="488"/>
      <c r="L39" s="488"/>
      <c r="M39" s="473"/>
      <c r="N39" s="488"/>
      <c r="O39" s="494"/>
      <c r="P39" s="491"/>
      <c r="Q39" s="494"/>
      <c r="R39" s="491"/>
      <c r="S39" s="491"/>
      <c r="T39" s="498"/>
    </row>
    <row r="40" spans="1:20" x14ac:dyDescent="0.25">
      <c r="A40" s="499">
        <f>'Mapa Final'!A29</f>
        <v>7</v>
      </c>
      <c r="B40" s="469" t="str">
        <f>'Mapa Final'!B29</f>
        <v xml:space="preserve">CORRUPCIÓN </v>
      </c>
      <c r="C40" s="502" t="str">
        <f>'Mapa Final'!C29</f>
        <v>Reputacional(Corrupción)</v>
      </c>
      <c r="D40" s="502"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0" s="474" t="str">
        <f>'Mapa Final'!E29</f>
        <v>Carencia de transparencia, imparcialidad, moralidad y ética Judicial</v>
      </c>
      <c r="F40" s="474" t="str">
        <f>'Mapa Final'!F29</f>
        <v xml:space="preserve">Posibilidad de actos indebidos de  los servidores judiciales debido a la carencia de transparencia, imparcialidad, moralidad y ética Judicial </v>
      </c>
      <c r="G40" s="474" t="str">
        <f>'Mapa Final'!G29</f>
        <v>Fraude Interno</v>
      </c>
      <c r="H40" s="477" t="str">
        <f>'Mapa Final'!I29</f>
        <v>Alta</v>
      </c>
      <c r="I40" s="480" t="str">
        <f>'Mapa Final'!L29</f>
        <v>Mayor</v>
      </c>
      <c r="J40" s="483" t="str">
        <f>'Mapa Final'!N29</f>
        <v xml:space="preserve">Alto </v>
      </c>
      <c r="K40" s="486" t="str">
        <f>'Mapa Final'!AA29</f>
        <v>Media</v>
      </c>
      <c r="L40" s="486" t="str">
        <f>'Mapa Final'!AE29</f>
        <v>Mayor</v>
      </c>
      <c r="M40" s="471" t="str">
        <f>'Mapa Final'!AG29</f>
        <v xml:space="preserve">Alto </v>
      </c>
      <c r="N40" s="486" t="str">
        <f>'Mapa Final'!AH29</f>
        <v>Evitar</v>
      </c>
      <c r="O40" s="496" t="s">
        <v>477</v>
      </c>
      <c r="P40" s="489"/>
      <c r="Q40" s="492" t="s">
        <v>392</v>
      </c>
      <c r="R40" s="495">
        <v>44287</v>
      </c>
      <c r="S40" s="495">
        <v>44377</v>
      </c>
      <c r="T40" s="496" t="s">
        <v>407</v>
      </c>
    </row>
    <row r="41" spans="1:20" x14ac:dyDescent="0.25">
      <c r="A41" s="500"/>
      <c r="B41" s="522"/>
      <c r="C41" s="503"/>
      <c r="D41" s="503"/>
      <c r="E41" s="475"/>
      <c r="F41" s="475"/>
      <c r="G41" s="475"/>
      <c r="H41" s="478"/>
      <c r="I41" s="481"/>
      <c r="J41" s="484"/>
      <c r="K41" s="487"/>
      <c r="L41" s="487"/>
      <c r="M41" s="472"/>
      <c r="N41" s="487"/>
      <c r="O41" s="497"/>
      <c r="P41" s="490"/>
      <c r="Q41" s="493"/>
      <c r="R41" s="493"/>
      <c r="S41" s="493"/>
      <c r="T41" s="497"/>
    </row>
    <row r="42" spans="1:20" ht="74.25" customHeight="1" x14ac:dyDescent="0.25">
      <c r="A42" s="500"/>
      <c r="B42" s="522"/>
      <c r="C42" s="503"/>
      <c r="D42" s="503"/>
      <c r="E42" s="475"/>
      <c r="F42" s="475"/>
      <c r="G42" s="475"/>
      <c r="H42" s="478"/>
      <c r="I42" s="481"/>
      <c r="J42" s="484"/>
      <c r="K42" s="487"/>
      <c r="L42" s="487"/>
      <c r="M42" s="472"/>
      <c r="N42" s="487"/>
      <c r="O42" s="497"/>
      <c r="P42" s="490"/>
      <c r="Q42" s="493"/>
      <c r="R42" s="493"/>
      <c r="S42" s="493"/>
      <c r="T42" s="497"/>
    </row>
    <row r="43" spans="1:20" ht="36" customHeight="1" x14ac:dyDescent="0.25">
      <c r="A43" s="500"/>
      <c r="B43" s="522"/>
      <c r="C43" s="503"/>
      <c r="D43" s="503"/>
      <c r="E43" s="475"/>
      <c r="F43" s="475"/>
      <c r="G43" s="475"/>
      <c r="H43" s="478"/>
      <c r="I43" s="481"/>
      <c r="J43" s="484"/>
      <c r="K43" s="487"/>
      <c r="L43" s="487"/>
      <c r="M43" s="472"/>
      <c r="N43" s="487"/>
      <c r="O43" s="497"/>
      <c r="P43" s="490"/>
      <c r="Q43" s="493"/>
      <c r="R43" s="493"/>
      <c r="S43" s="493"/>
      <c r="T43" s="497"/>
    </row>
    <row r="44" spans="1:20" ht="15.75" thickBot="1" x14ac:dyDescent="0.3">
      <c r="A44" s="501"/>
      <c r="B44" s="523"/>
      <c r="C44" s="504"/>
      <c r="D44" s="504"/>
      <c r="E44" s="476"/>
      <c r="F44" s="476"/>
      <c r="G44" s="476"/>
      <c r="H44" s="479"/>
      <c r="I44" s="482"/>
      <c r="J44" s="485"/>
      <c r="K44" s="488"/>
      <c r="L44" s="488"/>
      <c r="M44" s="473"/>
      <c r="N44" s="488"/>
      <c r="O44" s="498"/>
      <c r="P44" s="491"/>
      <c r="Q44" s="494"/>
      <c r="R44" s="494"/>
      <c r="S44" s="494"/>
      <c r="T44" s="498"/>
    </row>
    <row r="45" spans="1:20" x14ac:dyDescent="0.25">
      <c r="A45" s="499">
        <f>'Mapa Final'!A34</f>
        <v>8</v>
      </c>
      <c r="B45" s="469" t="str">
        <f>'Mapa Final'!B34</f>
        <v>INTERRUPCIÓN O DEMORA EN EL PROCESO DE GESTION TECONOLOGICA</v>
      </c>
      <c r="C45" s="502" t="str">
        <f>'Mapa Final'!C34</f>
        <v>Afectación en la Prestación del Servicio de Justicia</v>
      </c>
      <c r="D45" s="502" t="str">
        <f>'Mapa Final'!D34</f>
        <v>1. Paros que afecten la prestación del servicio.  
2. Huelgas, protestas ciudadana
3. Disturbios o hechos violentos
4.Pandemia
5.Emergencias Ambientales</v>
      </c>
      <c r="E45" s="474" t="str">
        <f>'Mapa Final'!E34</f>
        <v>Suceso de fuerza mayor que imposibilitan la gestión judicial</v>
      </c>
      <c r="F45" s="474" t="str">
        <f>'Mapa Final'!F34</f>
        <v>Posibilidad de  afectación en la Prestación del Servicio de Justicia debido a un suceso de fuerza mayor que imposibilita la gestión judicial</v>
      </c>
      <c r="G45" s="474" t="str">
        <f>'Mapa Final'!G34</f>
        <v>Usuarios, productos y prácticas organizacionales</v>
      </c>
      <c r="H45" s="477" t="str">
        <f>'Mapa Final'!I34</f>
        <v>Alta</v>
      </c>
      <c r="I45" s="480" t="str">
        <f>'Mapa Final'!L34</f>
        <v>Moderado</v>
      </c>
      <c r="J45" s="483" t="str">
        <f>'Mapa Final'!N34</f>
        <v xml:space="preserve">Alto </v>
      </c>
      <c r="K45" s="486" t="str">
        <f>'Mapa Final'!AA34</f>
        <v>Media</v>
      </c>
      <c r="L45" s="486" t="str">
        <f>'Mapa Final'!AE34</f>
        <v>Moderado</v>
      </c>
      <c r="M45" s="471" t="str">
        <f>'Mapa Final'!AG34</f>
        <v>Moderado</v>
      </c>
      <c r="N45" s="486" t="str">
        <f>'Mapa Final'!AH34</f>
        <v>Evitar</v>
      </c>
      <c r="O45" s="496" t="s">
        <v>478</v>
      </c>
      <c r="P45" s="489"/>
      <c r="Q45" s="492" t="s">
        <v>392</v>
      </c>
      <c r="R45" s="495">
        <v>44287</v>
      </c>
      <c r="S45" s="495">
        <v>44377</v>
      </c>
      <c r="T45" s="496" t="s">
        <v>407</v>
      </c>
    </row>
    <row r="46" spans="1:20" ht="79.5" customHeight="1" x14ac:dyDescent="0.25">
      <c r="A46" s="500"/>
      <c r="B46" s="522"/>
      <c r="C46" s="503"/>
      <c r="D46" s="503"/>
      <c r="E46" s="475"/>
      <c r="F46" s="475"/>
      <c r="G46" s="475"/>
      <c r="H46" s="478"/>
      <c r="I46" s="481"/>
      <c r="J46" s="484"/>
      <c r="K46" s="487"/>
      <c r="L46" s="487"/>
      <c r="M46" s="472"/>
      <c r="N46" s="487"/>
      <c r="O46" s="493"/>
      <c r="P46" s="490"/>
      <c r="Q46" s="493"/>
      <c r="R46" s="493"/>
      <c r="S46" s="493"/>
      <c r="T46" s="497"/>
    </row>
    <row r="47" spans="1:20" x14ac:dyDescent="0.25">
      <c r="A47" s="500"/>
      <c r="B47" s="522"/>
      <c r="C47" s="503"/>
      <c r="D47" s="503"/>
      <c r="E47" s="475"/>
      <c r="F47" s="475"/>
      <c r="G47" s="475"/>
      <c r="H47" s="478"/>
      <c r="I47" s="481"/>
      <c r="J47" s="484"/>
      <c r="K47" s="487"/>
      <c r="L47" s="487"/>
      <c r="M47" s="472"/>
      <c r="N47" s="487"/>
      <c r="O47" s="493"/>
      <c r="P47" s="490"/>
      <c r="Q47" s="493"/>
      <c r="R47" s="493"/>
      <c r="S47" s="493"/>
      <c r="T47" s="497"/>
    </row>
    <row r="48" spans="1:20" x14ac:dyDescent="0.25">
      <c r="A48" s="500"/>
      <c r="B48" s="522"/>
      <c r="C48" s="503"/>
      <c r="D48" s="503"/>
      <c r="E48" s="475"/>
      <c r="F48" s="475"/>
      <c r="G48" s="475"/>
      <c r="H48" s="478"/>
      <c r="I48" s="481"/>
      <c r="J48" s="484"/>
      <c r="K48" s="487"/>
      <c r="L48" s="487"/>
      <c r="M48" s="472"/>
      <c r="N48" s="487"/>
      <c r="O48" s="493"/>
      <c r="P48" s="490"/>
      <c r="Q48" s="493"/>
      <c r="R48" s="493"/>
      <c r="S48" s="493"/>
      <c r="T48" s="497"/>
    </row>
    <row r="49" spans="1:20" ht="15.75" thickBot="1" x14ac:dyDescent="0.3">
      <c r="A49" s="501"/>
      <c r="B49" s="523"/>
      <c r="C49" s="504"/>
      <c r="D49" s="504"/>
      <c r="E49" s="476"/>
      <c r="F49" s="476"/>
      <c r="G49" s="476"/>
      <c r="H49" s="479"/>
      <c r="I49" s="482"/>
      <c r="J49" s="485"/>
      <c r="K49" s="488"/>
      <c r="L49" s="488"/>
      <c r="M49" s="473"/>
      <c r="N49" s="488"/>
      <c r="O49" s="494"/>
      <c r="P49" s="491"/>
      <c r="Q49" s="494"/>
      <c r="R49" s="494"/>
      <c r="S49" s="494"/>
      <c r="T49" s="498"/>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H45:H49"/>
    <mergeCell ref="I45:I49"/>
    <mergeCell ref="J45:J49"/>
    <mergeCell ref="L35:L39"/>
    <mergeCell ref="M35:M39"/>
    <mergeCell ref="M40:M44"/>
    <mergeCell ref="Q45:Q49"/>
    <mergeCell ref="R45:R49"/>
    <mergeCell ref="T40:T44"/>
    <mergeCell ref="N40:N44"/>
    <mergeCell ref="O40:O44"/>
    <mergeCell ref="P40:P44"/>
    <mergeCell ref="Q40:Q44"/>
    <mergeCell ref="R40:R44"/>
    <mergeCell ref="S40:S44"/>
    <mergeCell ref="A40:A44"/>
    <mergeCell ref="C40:C44"/>
    <mergeCell ref="D40:D44"/>
    <mergeCell ref="A45:A49"/>
    <mergeCell ref="C45:C49"/>
    <mergeCell ref="D45:D49"/>
    <mergeCell ref="E45:E49"/>
    <mergeCell ref="F45:F49"/>
    <mergeCell ref="G45:G49"/>
    <mergeCell ref="S45:S49"/>
    <mergeCell ref="T45:T49"/>
    <mergeCell ref="K45:K49"/>
    <mergeCell ref="L45:L49"/>
    <mergeCell ref="M45:M49"/>
    <mergeCell ref="N45:N49"/>
    <mergeCell ref="O45:O49"/>
    <mergeCell ref="P45:P49"/>
    <mergeCell ref="J40:J44"/>
    <mergeCell ref="K40:K44"/>
    <mergeCell ref="L40:L44"/>
    <mergeCell ref="I35:I39"/>
    <mergeCell ref="J35:J39"/>
    <mergeCell ref="K35:K39"/>
    <mergeCell ref="D25:D29"/>
    <mergeCell ref="E25:E29"/>
    <mergeCell ref="F25:F29"/>
    <mergeCell ref="G25:G29"/>
    <mergeCell ref="H40:H44"/>
    <mergeCell ref="I40:I44"/>
    <mergeCell ref="B20:B24"/>
    <mergeCell ref="B25:B29"/>
    <mergeCell ref="B30:B34"/>
    <mergeCell ref="B35:B39"/>
    <mergeCell ref="B40:B44"/>
    <mergeCell ref="B45:B49"/>
    <mergeCell ref="E40:E44"/>
    <mergeCell ref="F40:F44"/>
    <mergeCell ref="G40:G44"/>
  </mergeCells>
  <conditionalFormatting sqref="D8:G8 H7 H50:J1048576 A7:B7">
    <cfRule type="containsText" dxfId="1663" priority="703" operator="containsText" text="3- Moderado">
      <formula>NOT(ISERROR(SEARCH("3- Moderado",A7)))</formula>
    </cfRule>
    <cfRule type="containsText" dxfId="1662" priority="704" operator="containsText" text="6- Moderado">
      <formula>NOT(ISERROR(SEARCH("6- Moderado",A7)))</formula>
    </cfRule>
    <cfRule type="containsText" dxfId="1661" priority="705" operator="containsText" text="4- Moderado">
      <formula>NOT(ISERROR(SEARCH("4- Moderado",A7)))</formula>
    </cfRule>
    <cfRule type="containsText" dxfId="1660" priority="706" operator="containsText" text="3- Bajo">
      <formula>NOT(ISERROR(SEARCH("3- Bajo",A7)))</formula>
    </cfRule>
    <cfRule type="containsText" dxfId="1659" priority="707" operator="containsText" text="4- Bajo">
      <formula>NOT(ISERROR(SEARCH("4- Bajo",A7)))</formula>
    </cfRule>
    <cfRule type="containsText" dxfId="1658" priority="708" operator="containsText" text="1- Bajo">
      <formula>NOT(ISERROR(SEARCH("1- Bajo",A7)))</formula>
    </cfRule>
  </conditionalFormatting>
  <conditionalFormatting sqref="H8:J8">
    <cfRule type="containsText" dxfId="1657" priority="696" operator="containsText" text="3- Moderado">
      <formula>NOT(ISERROR(SEARCH("3- Moderado",H8)))</formula>
    </cfRule>
    <cfRule type="containsText" dxfId="1656" priority="697" operator="containsText" text="6- Moderado">
      <formula>NOT(ISERROR(SEARCH("6- Moderado",H8)))</formula>
    </cfRule>
    <cfRule type="containsText" dxfId="1655" priority="698" operator="containsText" text="4- Moderado">
      <formula>NOT(ISERROR(SEARCH("4- Moderado",H8)))</formula>
    </cfRule>
    <cfRule type="containsText" dxfId="1654" priority="699" operator="containsText" text="3- Bajo">
      <formula>NOT(ISERROR(SEARCH("3- Bajo",H8)))</formula>
    </cfRule>
    <cfRule type="containsText" dxfId="1653" priority="700" operator="containsText" text="4- Bajo">
      <formula>NOT(ISERROR(SEARCH("4- Bajo",H8)))</formula>
    </cfRule>
    <cfRule type="containsText" dxfId="1652" priority="702" operator="containsText" text="1- Bajo">
      <formula>NOT(ISERROR(SEARCH("1- Bajo",H8)))</formula>
    </cfRule>
  </conditionalFormatting>
  <conditionalFormatting sqref="J8 J50:J1048576">
    <cfRule type="containsText" dxfId="1651" priority="685" operator="containsText" text="25- Extremo">
      <formula>NOT(ISERROR(SEARCH("25- Extremo",J8)))</formula>
    </cfRule>
    <cfRule type="containsText" dxfId="1650" priority="686" operator="containsText" text="20- Extremo">
      <formula>NOT(ISERROR(SEARCH("20- Extremo",J8)))</formula>
    </cfRule>
    <cfRule type="containsText" dxfId="1649" priority="687" operator="containsText" text="15- Extremo">
      <formula>NOT(ISERROR(SEARCH("15- Extremo",J8)))</formula>
    </cfRule>
    <cfRule type="containsText" dxfId="1648" priority="688" operator="containsText" text="10- Extremo">
      <formula>NOT(ISERROR(SEARCH("10- Extremo",J8)))</formula>
    </cfRule>
    <cfRule type="containsText" dxfId="1647" priority="689" operator="containsText" text="5- Extremo">
      <formula>NOT(ISERROR(SEARCH("5- Extremo",J8)))</formula>
    </cfRule>
    <cfRule type="containsText" dxfId="1646" priority="690" operator="containsText" text="12- Alto">
      <formula>NOT(ISERROR(SEARCH("12- Alto",J8)))</formula>
    </cfRule>
    <cfRule type="containsText" dxfId="1645" priority="691" operator="containsText" text="10- Alto">
      <formula>NOT(ISERROR(SEARCH("10- Alto",J8)))</formula>
    </cfRule>
    <cfRule type="containsText" dxfId="1644" priority="692" operator="containsText" text="9- Alto">
      <formula>NOT(ISERROR(SEARCH("9- Alto",J8)))</formula>
    </cfRule>
    <cfRule type="containsText" dxfId="1643" priority="693" operator="containsText" text="8- Alto">
      <formula>NOT(ISERROR(SEARCH("8- Alto",J8)))</formula>
    </cfRule>
    <cfRule type="containsText" dxfId="1642" priority="694" operator="containsText" text="5- Alto">
      <formula>NOT(ISERROR(SEARCH("5- Alto",J8)))</formula>
    </cfRule>
    <cfRule type="containsText" dxfId="1641" priority="695" operator="containsText" text="4- Alto">
      <formula>NOT(ISERROR(SEARCH("4- Alto",J8)))</formula>
    </cfRule>
    <cfRule type="containsText" dxfId="1640" priority="701" operator="containsText" text="2- Bajo">
      <formula>NOT(ISERROR(SEARCH("2- Bajo",J8)))</formula>
    </cfRule>
  </conditionalFormatting>
  <conditionalFormatting sqref="K10:L10 K15:L15 K20:L20">
    <cfRule type="containsText" dxfId="1639" priority="679" operator="containsText" text="3- Moderado">
      <formula>NOT(ISERROR(SEARCH("3- Moderado",K10)))</formula>
    </cfRule>
    <cfRule type="containsText" dxfId="1638" priority="680" operator="containsText" text="6- Moderado">
      <formula>NOT(ISERROR(SEARCH("6- Moderado",K10)))</formula>
    </cfRule>
    <cfRule type="containsText" dxfId="1637" priority="681" operator="containsText" text="4- Moderado">
      <formula>NOT(ISERROR(SEARCH("4- Moderado",K10)))</formula>
    </cfRule>
    <cfRule type="containsText" dxfId="1636" priority="682" operator="containsText" text="3- Bajo">
      <formula>NOT(ISERROR(SEARCH("3- Bajo",K10)))</formula>
    </cfRule>
    <cfRule type="containsText" dxfId="1635" priority="683" operator="containsText" text="4- Bajo">
      <formula>NOT(ISERROR(SEARCH("4- Bajo",K10)))</formula>
    </cfRule>
    <cfRule type="containsText" dxfId="1634" priority="684" operator="containsText" text="1- Bajo">
      <formula>NOT(ISERROR(SEARCH("1- Bajo",K10)))</formula>
    </cfRule>
  </conditionalFormatting>
  <conditionalFormatting sqref="H10:I10 H15:I15 H20:I20">
    <cfRule type="containsText" dxfId="1633" priority="673" operator="containsText" text="3- Moderado">
      <formula>NOT(ISERROR(SEARCH("3- Moderado",H10)))</formula>
    </cfRule>
    <cfRule type="containsText" dxfId="1632" priority="674" operator="containsText" text="6- Moderado">
      <formula>NOT(ISERROR(SEARCH("6- Moderado",H10)))</formula>
    </cfRule>
    <cfRule type="containsText" dxfId="1631" priority="675" operator="containsText" text="4- Moderado">
      <formula>NOT(ISERROR(SEARCH("4- Moderado",H10)))</formula>
    </cfRule>
    <cfRule type="containsText" dxfId="1630" priority="676" operator="containsText" text="3- Bajo">
      <formula>NOT(ISERROR(SEARCH("3- Bajo",H10)))</formula>
    </cfRule>
    <cfRule type="containsText" dxfId="1629" priority="677" operator="containsText" text="4- Bajo">
      <formula>NOT(ISERROR(SEARCH("4- Bajo",H10)))</formula>
    </cfRule>
    <cfRule type="containsText" dxfId="1628" priority="678" operator="containsText" text="1- Bajo">
      <formula>NOT(ISERROR(SEARCH("1- Bajo",H10)))</formula>
    </cfRule>
  </conditionalFormatting>
  <conditionalFormatting sqref="A10:E10 E15 A15:B15 B20 B25 B30 B35 B40 B45">
    <cfRule type="containsText" dxfId="1627" priority="667" operator="containsText" text="3- Moderado">
      <formula>NOT(ISERROR(SEARCH("3- Moderado",A10)))</formula>
    </cfRule>
    <cfRule type="containsText" dxfId="1626" priority="668" operator="containsText" text="6- Moderado">
      <formula>NOT(ISERROR(SEARCH("6- Moderado",A10)))</formula>
    </cfRule>
    <cfRule type="containsText" dxfId="1625" priority="669" operator="containsText" text="4- Moderado">
      <formula>NOT(ISERROR(SEARCH("4- Moderado",A10)))</formula>
    </cfRule>
    <cfRule type="containsText" dxfId="1624" priority="670" operator="containsText" text="3- Bajo">
      <formula>NOT(ISERROR(SEARCH("3- Bajo",A10)))</formula>
    </cfRule>
    <cfRule type="containsText" dxfId="1623" priority="671" operator="containsText" text="4- Bajo">
      <formula>NOT(ISERROR(SEARCH("4- Bajo",A10)))</formula>
    </cfRule>
    <cfRule type="containsText" dxfId="1622" priority="672" operator="containsText" text="1- Bajo">
      <formula>NOT(ISERROR(SEARCH("1- Bajo",A10)))</formula>
    </cfRule>
  </conditionalFormatting>
  <conditionalFormatting sqref="F10:G10 F15:G15">
    <cfRule type="containsText" dxfId="1621" priority="661" operator="containsText" text="3- Moderado">
      <formula>NOT(ISERROR(SEARCH("3- Moderado",F10)))</formula>
    </cfRule>
    <cfRule type="containsText" dxfId="1620" priority="662" operator="containsText" text="6- Moderado">
      <formula>NOT(ISERROR(SEARCH("6- Moderado",F10)))</formula>
    </cfRule>
    <cfRule type="containsText" dxfId="1619" priority="663" operator="containsText" text="4- Moderado">
      <formula>NOT(ISERROR(SEARCH("4- Moderado",F10)))</formula>
    </cfRule>
    <cfRule type="containsText" dxfId="1618" priority="664" operator="containsText" text="3- Bajo">
      <formula>NOT(ISERROR(SEARCH("3- Bajo",F10)))</formula>
    </cfRule>
    <cfRule type="containsText" dxfId="1617" priority="665" operator="containsText" text="4- Bajo">
      <formula>NOT(ISERROR(SEARCH("4- Bajo",F10)))</formula>
    </cfRule>
    <cfRule type="containsText" dxfId="1616" priority="666" operator="containsText" text="1- Bajo">
      <formula>NOT(ISERROR(SEARCH("1- Bajo",F10)))</formula>
    </cfRule>
  </conditionalFormatting>
  <conditionalFormatting sqref="K8">
    <cfRule type="containsText" dxfId="1615" priority="655" operator="containsText" text="3- Moderado">
      <formula>NOT(ISERROR(SEARCH("3- Moderado",K8)))</formula>
    </cfRule>
    <cfRule type="containsText" dxfId="1614" priority="656" operator="containsText" text="6- Moderado">
      <formula>NOT(ISERROR(SEARCH("6- Moderado",K8)))</formula>
    </cfRule>
    <cfRule type="containsText" dxfId="1613" priority="657" operator="containsText" text="4- Moderado">
      <formula>NOT(ISERROR(SEARCH("4- Moderado",K8)))</formula>
    </cfRule>
    <cfRule type="containsText" dxfId="1612" priority="658" operator="containsText" text="3- Bajo">
      <formula>NOT(ISERROR(SEARCH("3- Bajo",K8)))</formula>
    </cfRule>
    <cfRule type="containsText" dxfId="1611" priority="659" operator="containsText" text="4- Bajo">
      <formula>NOT(ISERROR(SEARCH("4- Bajo",K8)))</formula>
    </cfRule>
    <cfRule type="containsText" dxfId="1610" priority="660" operator="containsText" text="1- Bajo">
      <formula>NOT(ISERROR(SEARCH("1- Bajo",K8)))</formula>
    </cfRule>
  </conditionalFormatting>
  <conditionalFormatting sqref="L8">
    <cfRule type="containsText" dxfId="1609" priority="649" operator="containsText" text="3- Moderado">
      <formula>NOT(ISERROR(SEARCH("3- Moderado",L8)))</formula>
    </cfRule>
    <cfRule type="containsText" dxfId="1608" priority="650" operator="containsText" text="6- Moderado">
      <formula>NOT(ISERROR(SEARCH("6- Moderado",L8)))</formula>
    </cfRule>
    <cfRule type="containsText" dxfId="1607" priority="651" operator="containsText" text="4- Moderado">
      <formula>NOT(ISERROR(SEARCH("4- Moderado",L8)))</formula>
    </cfRule>
    <cfRule type="containsText" dxfId="1606" priority="652" operator="containsText" text="3- Bajo">
      <formula>NOT(ISERROR(SEARCH("3- Bajo",L8)))</formula>
    </cfRule>
    <cfRule type="containsText" dxfId="1605" priority="653" operator="containsText" text="4- Bajo">
      <formula>NOT(ISERROR(SEARCH("4- Bajo",L8)))</formula>
    </cfRule>
    <cfRule type="containsText" dxfId="1604" priority="654" operator="containsText" text="1- Bajo">
      <formula>NOT(ISERROR(SEARCH("1- Bajo",L8)))</formula>
    </cfRule>
  </conditionalFormatting>
  <conditionalFormatting sqref="M8">
    <cfRule type="containsText" dxfId="1603" priority="643" operator="containsText" text="3- Moderado">
      <formula>NOT(ISERROR(SEARCH("3- Moderado",M8)))</formula>
    </cfRule>
    <cfRule type="containsText" dxfId="1602" priority="644" operator="containsText" text="6- Moderado">
      <formula>NOT(ISERROR(SEARCH("6- Moderado",M8)))</formula>
    </cfRule>
    <cfRule type="containsText" dxfId="1601" priority="645" operator="containsText" text="4- Moderado">
      <formula>NOT(ISERROR(SEARCH("4- Moderado",M8)))</formula>
    </cfRule>
    <cfRule type="containsText" dxfId="1600" priority="646" operator="containsText" text="3- Bajo">
      <formula>NOT(ISERROR(SEARCH("3- Bajo",M8)))</formula>
    </cfRule>
    <cfRule type="containsText" dxfId="1599" priority="647" operator="containsText" text="4- Bajo">
      <formula>NOT(ISERROR(SEARCH("4- Bajo",M8)))</formula>
    </cfRule>
    <cfRule type="containsText" dxfId="1598" priority="648" operator="containsText" text="1- Bajo">
      <formula>NOT(ISERROR(SEARCH("1- Bajo",M8)))</formula>
    </cfRule>
  </conditionalFormatting>
  <conditionalFormatting sqref="J10:J24">
    <cfRule type="containsText" dxfId="1597" priority="638" operator="containsText" text="Bajo">
      <formula>NOT(ISERROR(SEARCH("Bajo",J10)))</formula>
    </cfRule>
    <cfRule type="containsText" dxfId="1596" priority="639" operator="containsText" text="Moderado">
      <formula>NOT(ISERROR(SEARCH("Moderado",J10)))</formula>
    </cfRule>
    <cfRule type="containsText" dxfId="1595" priority="640" operator="containsText" text="Alto">
      <formula>NOT(ISERROR(SEARCH("Alto",J10)))</formula>
    </cfRule>
    <cfRule type="containsText" dxfId="159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93" priority="573" operator="containsText" text="Moderado">
      <formula>NOT(ISERROR(SEARCH("Moderado",M10)))</formula>
    </cfRule>
    <cfRule type="containsText" dxfId="1592" priority="633" operator="containsText" text="Bajo">
      <formula>NOT(ISERROR(SEARCH("Bajo",M10)))</formula>
    </cfRule>
    <cfRule type="containsText" dxfId="1591" priority="634" operator="containsText" text="Moderado">
      <formula>NOT(ISERROR(SEARCH("Moderado",M10)))</formula>
    </cfRule>
    <cfRule type="containsText" dxfId="1590" priority="635" operator="containsText" text="Alto">
      <formula>NOT(ISERROR(SEARCH("Alto",M10)))</formula>
    </cfRule>
    <cfRule type="containsText" dxfId="158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88" priority="627" operator="containsText" text="3- Moderado">
      <formula>NOT(ISERROR(SEARCH("3- Moderado",N10)))</formula>
    </cfRule>
    <cfRule type="containsText" dxfId="1587" priority="628" operator="containsText" text="6- Moderado">
      <formula>NOT(ISERROR(SEARCH("6- Moderado",N10)))</formula>
    </cfRule>
    <cfRule type="containsText" dxfId="1586" priority="629" operator="containsText" text="4- Moderado">
      <formula>NOT(ISERROR(SEARCH("4- Moderado",N10)))</formula>
    </cfRule>
    <cfRule type="containsText" dxfId="1585" priority="630" operator="containsText" text="3- Bajo">
      <formula>NOT(ISERROR(SEARCH("3- Bajo",N10)))</formula>
    </cfRule>
    <cfRule type="containsText" dxfId="1584" priority="631" operator="containsText" text="4- Bajo">
      <formula>NOT(ISERROR(SEARCH("4- Bajo",N10)))</formula>
    </cfRule>
    <cfRule type="containsText" dxfId="1583" priority="632" operator="containsText" text="1- Bajo">
      <formula>NOT(ISERROR(SEARCH("1- Bajo",N10)))</formula>
    </cfRule>
  </conditionalFormatting>
  <conditionalFormatting sqref="H10:H24">
    <cfRule type="containsText" dxfId="1582" priority="574" operator="containsText" text="Muy Alta">
      <formula>NOT(ISERROR(SEARCH("Muy Alta",H10)))</formula>
    </cfRule>
    <cfRule type="containsText" dxfId="1581" priority="575" operator="containsText" text="Alta">
      <formula>NOT(ISERROR(SEARCH("Alta",H10)))</formula>
    </cfRule>
    <cfRule type="containsText" dxfId="1580" priority="576" operator="containsText" text="Muy Alta">
      <formula>NOT(ISERROR(SEARCH("Muy Alta",H10)))</formula>
    </cfRule>
    <cfRule type="containsText" dxfId="1579" priority="581" operator="containsText" text="Muy Baja">
      <formula>NOT(ISERROR(SEARCH("Muy Baja",H10)))</formula>
    </cfRule>
    <cfRule type="containsText" dxfId="1578" priority="582" operator="containsText" text="Baja">
      <formula>NOT(ISERROR(SEARCH("Baja",H10)))</formula>
    </cfRule>
    <cfRule type="containsText" dxfId="1577" priority="583" operator="containsText" text="Media">
      <formula>NOT(ISERROR(SEARCH("Media",H10)))</formula>
    </cfRule>
    <cfRule type="containsText" dxfId="1576" priority="584" operator="containsText" text="Alta">
      <formula>NOT(ISERROR(SEARCH("Alta",H10)))</formula>
    </cfRule>
    <cfRule type="containsText" dxfId="1575" priority="586" operator="containsText" text="Muy Alta">
      <formula>NOT(ISERROR(SEARCH("Muy Alta",H10)))</formula>
    </cfRule>
  </conditionalFormatting>
  <conditionalFormatting sqref="I10:I24">
    <cfRule type="containsText" dxfId="1574" priority="577" operator="containsText" text="Catastrófico">
      <formula>NOT(ISERROR(SEARCH("Catastrófico",I10)))</formula>
    </cfRule>
    <cfRule type="containsText" dxfId="1573" priority="578" operator="containsText" text="Mayor">
      <formula>NOT(ISERROR(SEARCH("Mayor",I10)))</formula>
    </cfRule>
    <cfRule type="containsText" dxfId="1572" priority="579" operator="containsText" text="Menor">
      <formula>NOT(ISERROR(SEARCH("Menor",I10)))</formula>
    </cfRule>
    <cfRule type="containsText" dxfId="1571" priority="580" operator="containsText" text="Leve">
      <formula>NOT(ISERROR(SEARCH("Leve",I10)))</formula>
    </cfRule>
    <cfRule type="containsText" dxfId="1570" priority="585" operator="containsText" text="Moderado">
      <formula>NOT(ISERROR(SEARCH("Moderado",I10)))</formula>
    </cfRule>
  </conditionalFormatting>
  <conditionalFormatting sqref="K10:K24">
    <cfRule type="containsText" dxfId="1569" priority="572" operator="containsText" text="Media">
      <formula>NOT(ISERROR(SEARCH("Media",K10)))</formula>
    </cfRule>
  </conditionalFormatting>
  <conditionalFormatting sqref="L10:L24">
    <cfRule type="containsText" dxfId="1568" priority="571" operator="containsText" text="Moderado">
      <formula>NOT(ISERROR(SEARCH("Moderado",L10)))</formula>
    </cfRule>
  </conditionalFormatting>
  <conditionalFormatting sqref="C15">
    <cfRule type="containsText" dxfId="1567" priority="565" operator="containsText" text="3- Moderado">
      <formula>NOT(ISERROR(SEARCH("3- Moderado",C15)))</formula>
    </cfRule>
    <cfRule type="containsText" dxfId="1566" priority="566" operator="containsText" text="6- Moderado">
      <formula>NOT(ISERROR(SEARCH("6- Moderado",C15)))</formula>
    </cfRule>
    <cfRule type="containsText" dxfId="1565" priority="567" operator="containsText" text="4- Moderado">
      <formula>NOT(ISERROR(SEARCH("4- Moderado",C15)))</formula>
    </cfRule>
    <cfRule type="containsText" dxfId="1564" priority="568" operator="containsText" text="3- Bajo">
      <formula>NOT(ISERROR(SEARCH("3- Bajo",C15)))</formula>
    </cfRule>
    <cfRule type="containsText" dxfId="1563" priority="569" operator="containsText" text="4- Bajo">
      <formula>NOT(ISERROR(SEARCH("4- Bajo",C15)))</formula>
    </cfRule>
    <cfRule type="containsText" dxfId="1562" priority="570" operator="containsText" text="1- Bajo">
      <formula>NOT(ISERROR(SEARCH("1- Bajo",C15)))</formula>
    </cfRule>
  </conditionalFormatting>
  <conditionalFormatting sqref="D15">
    <cfRule type="containsText" dxfId="1561" priority="559" operator="containsText" text="3- Moderado">
      <formula>NOT(ISERROR(SEARCH("3- Moderado",D15)))</formula>
    </cfRule>
    <cfRule type="containsText" dxfId="1560" priority="560" operator="containsText" text="6- Moderado">
      <formula>NOT(ISERROR(SEARCH("6- Moderado",D15)))</formula>
    </cfRule>
    <cfRule type="containsText" dxfId="1559" priority="561" operator="containsText" text="4- Moderado">
      <formula>NOT(ISERROR(SEARCH("4- Moderado",D15)))</formula>
    </cfRule>
    <cfRule type="containsText" dxfId="1558" priority="562" operator="containsText" text="3- Bajo">
      <formula>NOT(ISERROR(SEARCH("3- Bajo",D15)))</formula>
    </cfRule>
    <cfRule type="containsText" dxfId="1557" priority="563" operator="containsText" text="4- Bajo">
      <formula>NOT(ISERROR(SEARCH("4- Bajo",D15)))</formula>
    </cfRule>
    <cfRule type="containsText" dxfId="1556" priority="564" operator="containsText" text="1- Bajo">
      <formula>NOT(ISERROR(SEARCH("1- Bajo",D15)))</formula>
    </cfRule>
  </conditionalFormatting>
  <conditionalFormatting sqref="J10:J24">
    <cfRule type="containsText" dxfId="1555" priority="558" operator="containsText" text="Moderado">
      <formula>NOT(ISERROR(SEARCH("Moderado",J10)))</formula>
    </cfRule>
  </conditionalFormatting>
  <conditionalFormatting sqref="J10:J24">
    <cfRule type="containsText" dxfId="1554" priority="556" operator="containsText" text="Bajo">
      <formula>NOT(ISERROR(SEARCH("Bajo",J10)))</formula>
    </cfRule>
    <cfRule type="containsText" dxfId="1553" priority="557" operator="containsText" text="Extremo">
      <formula>NOT(ISERROR(SEARCH("Extremo",J10)))</formula>
    </cfRule>
  </conditionalFormatting>
  <conditionalFormatting sqref="K10:K24">
    <cfRule type="containsText" dxfId="1552" priority="554" operator="containsText" text="Baja">
      <formula>NOT(ISERROR(SEARCH("Baja",K10)))</formula>
    </cfRule>
    <cfRule type="containsText" dxfId="1551" priority="555" operator="containsText" text="Muy Baja">
      <formula>NOT(ISERROR(SEARCH("Muy Baja",K10)))</formula>
    </cfRule>
  </conditionalFormatting>
  <conditionalFormatting sqref="K10:K24">
    <cfRule type="containsText" dxfId="1550" priority="552" operator="containsText" text="Muy Alta">
      <formula>NOT(ISERROR(SEARCH("Muy Alta",K10)))</formula>
    </cfRule>
    <cfRule type="containsText" dxfId="1549" priority="553" operator="containsText" text="Alta">
      <formula>NOT(ISERROR(SEARCH("Alta",K10)))</formula>
    </cfRule>
  </conditionalFormatting>
  <conditionalFormatting sqref="L10:L24">
    <cfRule type="containsText" dxfId="1548" priority="548" operator="containsText" text="Catastrófico">
      <formula>NOT(ISERROR(SEARCH("Catastrófico",L10)))</formula>
    </cfRule>
    <cfRule type="containsText" dxfId="1547" priority="549" operator="containsText" text="Mayor">
      <formula>NOT(ISERROR(SEARCH("Mayor",L10)))</formula>
    </cfRule>
    <cfRule type="containsText" dxfId="1546" priority="550" operator="containsText" text="Menor">
      <formula>NOT(ISERROR(SEARCH("Menor",L10)))</formula>
    </cfRule>
    <cfRule type="containsText" dxfId="1545" priority="551" operator="containsText" text="Leve">
      <formula>NOT(ISERROR(SEARCH("Leve",L10)))</formula>
    </cfRule>
  </conditionalFormatting>
  <conditionalFormatting sqref="A20 E20">
    <cfRule type="containsText" dxfId="1544" priority="542" operator="containsText" text="3- Moderado">
      <formula>NOT(ISERROR(SEARCH("3- Moderado",A20)))</formula>
    </cfRule>
    <cfRule type="containsText" dxfId="1543" priority="543" operator="containsText" text="6- Moderado">
      <formula>NOT(ISERROR(SEARCH("6- Moderado",A20)))</formula>
    </cfRule>
    <cfRule type="containsText" dxfId="1542" priority="544" operator="containsText" text="4- Moderado">
      <formula>NOT(ISERROR(SEARCH("4- Moderado",A20)))</formula>
    </cfRule>
    <cfRule type="containsText" dxfId="1541" priority="545" operator="containsText" text="3- Bajo">
      <formula>NOT(ISERROR(SEARCH("3- Bajo",A20)))</formula>
    </cfRule>
    <cfRule type="containsText" dxfId="1540" priority="546" operator="containsText" text="4- Bajo">
      <formula>NOT(ISERROR(SEARCH("4- Bajo",A20)))</formula>
    </cfRule>
    <cfRule type="containsText" dxfId="1539" priority="547" operator="containsText" text="1- Bajo">
      <formula>NOT(ISERROR(SEARCH("1- Bajo",A20)))</formula>
    </cfRule>
  </conditionalFormatting>
  <conditionalFormatting sqref="F20:G20">
    <cfRule type="containsText" dxfId="1538" priority="536" operator="containsText" text="3- Moderado">
      <formula>NOT(ISERROR(SEARCH("3- Moderado",F20)))</formula>
    </cfRule>
    <cfRule type="containsText" dxfId="1537" priority="537" operator="containsText" text="6- Moderado">
      <formula>NOT(ISERROR(SEARCH("6- Moderado",F20)))</formula>
    </cfRule>
    <cfRule type="containsText" dxfId="1536" priority="538" operator="containsText" text="4- Moderado">
      <formula>NOT(ISERROR(SEARCH("4- Moderado",F20)))</formula>
    </cfRule>
    <cfRule type="containsText" dxfId="1535" priority="539" operator="containsText" text="3- Bajo">
      <formula>NOT(ISERROR(SEARCH("3- Bajo",F20)))</formula>
    </cfRule>
    <cfRule type="containsText" dxfId="1534" priority="540" operator="containsText" text="4- Bajo">
      <formula>NOT(ISERROR(SEARCH("4- Bajo",F20)))</formula>
    </cfRule>
    <cfRule type="containsText" dxfId="1533" priority="541" operator="containsText" text="1- Bajo">
      <formula>NOT(ISERROR(SEARCH("1- Bajo",F20)))</formula>
    </cfRule>
  </conditionalFormatting>
  <conditionalFormatting sqref="C20">
    <cfRule type="containsText" dxfId="1532" priority="530" operator="containsText" text="3- Moderado">
      <formula>NOT(ISERROR(SEARCH("3- Moderado",C20)))</formula>
    </cfRule>
    <cfRule type="containsText" dxfId="1531" priority="531" operator="containsText" text="6- Moderado">
      <formula>NOT(ISERROR(SEARCH("6- Moderado",C20)))</formula>
    </cfRule>
    <cfRule type="containsText" dxfId="1530" priority="532" operator="containsText" text="4- Moderado">
      <formula>NOT(ISERROR(SEARCH("4- Moderado",C20)))</formula>
    </cfRule>
    <cfRule type="containsText" dxfId="1529" priority="533" operator="containsText" text="3- Bajo">
      <formula>NOT(ISERROR(SEARCH("3- Bajo",C20)))</formula>
    </cfRule>
    <cfRule type="containsText" dxfId="1528" priority="534" operator="containsText" text="4- Bajo">
      <formula>NOT(ISERROR(SEARCH("4- Bajo",C20)))</formula>
    </cfRule>
    <cfRule type="containsText" dxfId="1527" priority="535" operator="containsText" text="1- Bajo">
      <formula>NOT(ISERROR(SEARCH("1- Bajo",C20)))</formula>
    </cfRule>
  </conditionalFormatting>
  <conditionalFormatting sqref="D20">
    <cfRule type="containsText" dxfId="1526" priority="524" operator="containsText" text="3- Moderado">
      <formula>NOT(ISERROR(SEARCH("3- Moderado",D20)))</formula>
    </cfRule>
    <cfRule type="containsText" dxfId="1525" priority="525" operator="containsText" text="6- Moderado">
      <formula>NOT(ISERROR(SEARCH("6- Moderado",D20)))</formula>
    </cfRule>
    <cfRule type="containsText" dxfId="1524" priority="526" operator="containsText" text="4- Moderado">
      <formula>NOT(ISERROR(SEARCH("4- Moderado",D20)))</formula>
    </cfRule>
    <cfRule type="containsText" dxfId="1523" priority="527" operator="containsText" text="3- Bajo">
      <formula>NOT(ISERROR(SEARCH("3- Bajo",D20)))</formula>
    </cfRule>
    <cfRule type="containsText" dxfId="1522" priority="528" operator="containsText" text="4- Bajo">
      <formula>NOT(ISERROR(SEARCH("4- Bajo",D20)))</formula>
    </cfRule>
    <cfRule type="containsText" dxfId="1521" priority="529" operator="containsText" text="1- Bajo">
      <formula>NOT(ISERROR(SEARCH("1- Bajo",D20)))</formula>
    </cfRule>
  </conditionalFormatting>
  <conditionalFormatting sqref="K25:L25">
    <cfRule type="containsText" dxfId="1520" priority="518" operator="containsText" text="3- Moderado">
      <formula>NOT(ISERROR(SEARCH("3- Moderado",K25)))</formula>
    </cfRule>
    <cfRule type="containsText" dxfId="1519" priority="519" operator="containsText" text="6- Moderado">
      <formula>NOT(ISERROR(SEARCH("6- Moderado",K25)))</formula>
    </cfRule>
    <cfRule type="containsText" dxfId="1518" priority="520" operator="containsText" text="4- Moderado">
      <formula>NOT(ISERROR(SEARCH("4- Moderado",K25)))</formula>
    </cfRule>
    <cfRule type="containsText" dxfId="1517" priority="521" operator="containsText" text="3- Bajo">
      <formula>NOT(ISERROR(SEARCH("3- Bajo",K25)))</formula>
    </cfRule>
    <cfRule type="containsText" dxfId="1516" priority="522" operator="containsText" text="4- Bajo">
      <formula>NOT(ISERROR(SEARCH("4- Bajo",K25)))</formula>
    </cfRule>
    <cfRule type="containsText" dxfId="1515" priority="523" operator="containsText" text="1- Bajo">
      <formula>NOT(ISERROR(SEARCH("1- Bajo",K25)))</formula>
    </cfRule>
  </conditionalFormatting>
  <conditionalFormatting sqref="H25:I25">
    <cfRule type="containsText" dxfId="1514" priority="512" operator="containsText" text="3- Moderado">
      <formula>NOT(ISERROR(SEARCH("3- Moderado",H25)))</formula>
    </cfRule>
    <cfRule type="containsText" dxfId="1513" priority="513" operator="containsText" text="6- Moderado">
      <formula>NOT(ISERROR(SEARCH("6- Moderado",H25)))</formula>
    </cfRule>
    <cfRule type="containsText" dxfId="1512" priority="514" operator="containsText" text="4- Moderado">
      <formula>NOT(ISERROR(SEARCH("4- Moderado",H25)))</formula>
    </cfRule>
    <cfRule type="containsText" dxfId="1511" priority="515" operator="containsText" text="3- Bajo">
      <formula>NOT(ISERROR(SEARCH("3- Bajo",H25)))</formula>
    </cfRule>
    <cfRule type="containsText" dxfId="1510" priority="516" operator="containsText" text="4- Bajo">
      <formula>NOT(ISERROR(SEARCH("4- Bajo",H25)))</formula>
    </cfRule>
    <cfRule type="containsText" dxfId="1509" priority="517" operator="containsText" text="1- Bajo">
      <formula>NOT(ISERROR(SEARCH("1- Bajo",H25)))</formula>
    </cfRule>
  </conditionalFormatting>
  <conditionalFormatting sqref="A25 C25:E25">
    <cfRule type="containsText" dxfId="1508" priority="506" operator="containsText" text="3- Moderado">
      <formula>NOT(ISERROR(SEARCH("3- Moderado",A25)))</formula>
    </cfRule>
    <cfRule type="containsText" dxfId="1507" priority="507" operator="containsText" text="6- Moderado">
      <formula>NOT(ISERROR(SEARCH("6- Moderado",A25)))</formula>
    </cfRule>
    <cfRule type="containsText" dxfId="1506" priority="508" operator="containsText" text="4- Moderado">
      <formula>NOT(ISERROR(SEARCH("4- Moderado",A25)))</formula>
    </cfRule>
    <cfRule type="containsText" dxfId="1505" priority="509" operator="containsText" text="3- Bajo">
      <formula>NOT(ISERROR(SEARCH("3- Bajo",A25)))</formula>
    </cfRule>
    <cfRule type="containsText" dxfId="1504" priority="510" operator="containsText" text="4- Bajo">
      <formula>NOT(ISERROR(SEARCH("4- Bajo",A25)))</formula>
    </cfRule>
    <cfRule type="containsText" dxfId="1503" priority="511" operator="containsText" text="1- Bajo">
      <formula>NOT(ISERROR(SEARCH("1- Bajo",A25)))</formula>
    </cfRule>
  </conditionalFormatting>
  <conditionalFormatting sqref="F25:G25">
    <cfRule type="containsText" dxfId="1502" priority="500" operator="containsText" text="3- Moderado">
      <formula>NOT(ISERROR(SEARCH("3- Moderado",F25)))</formula>
    </cfRule>
    <cfRule type="containsText" dxfId="1501" priority="501" operator="containsText" text="6- Moderado">
      <formula>NOT(ISERROR(SEARCH("6- Moderado",F25)))</formula>
    </cfRule>
    <cfRule type="containsText" dxfId="1500" priority="502" operator="containsText" text="4- Moderado">
      <formula>NOT(ISERROR(SEARCH("4- Moderado",F25)))</formula>
    </cfRule>
    <cfRule type="containsText" dxfId="1499" priority="503" operator="containsText" text="3- Bajo">
      <formula>NOT(ISERROR(SEARCH("3- Bajo",F25)))</formula>
    </cfRule>
    <cfRule type="containsText" dxfId="1498" priority="504" operator="containsText" text="4- Bajo">
      <formula>NOT(ISERROR(SEARCH("4- Bajo",F25)))</formula>
    </cfRule>
    <cfRule type="containsText" dxfId="1497" priority="505" operator="containsText" text="1- Bajo">
      <formula>NOT(ISERROR(SEARCH("1- Bajo",F25)))</formula>
    </cfRule>
  </conditionalFormatting>
  <conditionalFormatting sqref="J25:J29">
    <cfRule type="containsText" dxfId="1496" priority="495" operator="containsText" text="Bajo">
      <formula>NOT(ISERROR(SEARCH("Bajo",J25)))</formula>
    </cfRule>
    <cfRule type="containsText" dxfId="1495" priority="496" operator="containsText" text="Moderado">
      <formula>NOT(ISERROR(SEARCH("Moderado",J25)))</formula>
    </cfRule>
    <cfRule type="containsText" dxfId="1494" priority="497" operator="containsText" text="Alto">
      <formula>NOT(ISERROR(SEARCH("Alto",J25)))</formula>
    </cfRule>
    <cfRule type="containsText" dxfId="149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92" priority="470" operator="containsText" text="Moderado">
      <formula>NOT(ISERROR(SEARCH("Moderado",M25)))</formula>
    </cfRule>
    <cfRule type="containsText" dxfId="1491" priority="490" operator="containsText" text="Bajo">
      <formula>NOT(ISERROR(SEARCH("Bajo",M25)))</formula>
    </cfRule>
    <cfRule type="containsText" dxfId="1490" priority="491" operator="containsText" text="Moderado">
      <formula>NOT(ISERROR(SEARCH("Moderado",M25)))</formula>
    </cfRule>
    <cfRule type="containsText" dxfId="1489" priority="492" operator="containsText" text="Alto">
      <formula>NOT(ISERROR(SEARCH("Alto",M25)))</formula>
    </cfRule>
    <cfRule type="containsText" dxfId="148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87" priority="484" operator="containsText" text="3- Moderado">
      <formula>NOT(ISERROR(SEARCH("3- Moderado",N25)))</formula>
    </cfRule>
    <cfRule type="containsText" dxfId="1486" priority="485" operator="containsText" text="6- Moderado">
      <formula>NOT(ISERROR(SEARCH("6- Moderado",N25)))</formula>
    </cfRule>
    <cfRule type="containsText" dxfId="1485" priority="486" operator="containsText" text="4- Moderado">
      <formula>NOT(ISERROR(SEARCH("4- Moderado",N25)))</formula>
    </cfRule>
    <cfRule type="containsText" dxfId="1484" priority="487" operator="containsText" text="3- Bajo">
      <formula>NOT(ISERROR(SEARCH("3- Bajo",N25)))</formula>
    </cfRule>
    <cfRule type="containsText" dxfId="1483" priority="488" operator="containsText" text="4- Bajo">
      <formula>NOT(ISERROR(SEARCH("4- Bajo",N25)))</formula>
    </cfRule>
    <cfRule type="containsText" dxfId="1482" priority="489" operator="containsText" text="1- Bajo">
      <formula>NOT(ISERROR(SEARCH("1- Bajo",N25)))</formula>
    </cfRule>
  </conditionalFormatting>
  <conditionalFormatting sqref="H25:H29">
    <cfRule type="containsText" dxfId="1481" priority="471" operator="containsText" text="Muy Alta">
      <formula>NOT(ISERROR(SEARCH("Muy Alta",H25)))</formula>
    </cfRule>
    <cfRule type="containsText" dxfId="1480" priority="472" operator="containsText" text="Alta">
      <formula>NOT(ISERROR(SEARCH("Alta",H25)))</formula>
    </cfRule>
    <cfRule type="containsText" dxfId="1479" priority="473" operator="containsText" text="Muy Alta">
      <formula>NOT(ISERROR(SEARCH("Muy Alta",H25)))</formula>
    </cfRule>
    <cfRule type="containsText" dxfId="1478" priority="478" operator="containsText" text="Muy Baja">
      <formula>NOT(ISERROR(SEARCH("Muy Baja",H25)))</formula>
    </cfRule>
    <cfRule type="containsText" dxfId="1477" priority="479" operator="containsText" text="Baja">
      <formula>NOT(ISERROR(SEARCH("Baja",H25)))</formula>
    </cfRule>
    <cfRule type="containsText" dxfId="1476" priority="480" operator="containsText" text="Media">
      <formula>NOT(ISERROR(SEARCH("Media",H25)))</formula>
    </cfRule>
    <cfRule type="containsText" dxfId="1475" priority="481" operator="containsText" text="Alta">
      <formula>NOT(ISERROR(SEARCH("Alta",H25)))</formula>
    </cfRule>
    <cfRule type="containsText" dxfId="1474" priority="483" operator="containsText" text="Muy Alta">
      <formula>NOT(ISERROR(SEARCH("Muy Alta",H25)))</formula>
    </cfRule>
  </conditionalFormatting>
  <conditionalFormatting sqref="I25:I29">
    <cfRule type="containsText" dxfId="1473" priority="474" operator="containsText" text="Catastrófico">
      <formula>NOT(ISERROR(SEARCH("Catastrófico",I25)))</formula>
    </cfRule>
    <cfRule type="containsText" dxfId="1472" priority="475" operator="containsText" text="Mayor">
      <formula>NOT(ISERROR(SEARCH("Mayor",I25)))</formula>
    </cfRule>
    <cfRule type="containsText" dxfId="1471" priority="476" operator="containsText" text="Menor">
      <formula>NOT(ISERROR(SEARCH("Menor",I25)))</formula>
    </cfRule>
    <cfRule type="containsText" dxfId="1470" priority="477" operator="containsText" text="Leve">
      <formula>NOT(ISERROR(SEARCH("Leve",I25)))</formula>
    </cfRule>
    <cfRule type="containsText" dxfId="1469" priority="482" operator="containsText" text="Moderado">
      <formula>NOT(ISERROR(SEARCH("Moderado",I25)))</formula>
    </cfRule>
  </conditionalFormatting>
  <conditionalFormatting sqref="K25:K29">
    <cfRule type="containsText" dxfId="1468" priority="469" operator="containsText" text="Media">
      <formula>NOT(ISERROR(SEARCH("Media",K25)))</formula>
    </cfRule>
  </conditionalFormatting>
  <conditionalFormatting sqref="L25:L29">
    <cfRule type="containsText" dxfId="1467" priority="468" operator="containsText" text="Moderado">
      <formula>NOT(ISERROR(SEARCH("Moderado",L25)))</formula>
    </cfRule>
  </conditionalFormatting>
  <conditionalFormatting sqref="J25:J29">
    <cfRule type="containsText" dxfId="1466" priority="467" operator="containsText" text="Moderado">
      <formula>NOT(ISERROR(SEARCH("Moderado",J25)))</formula>
    </cfRule>
  </conditionalFormatting>
  <conditionalFormatting sqref="J25:J29">
    <cfRule type="containsText" dxfId="1465" priority="465" operator="containsText" text="Bajo">
      <formula>NOT(ISERROR(SEARCH("Bajo",J25)))</formula>
    </cfRule>
    <cfRule type="containsText" dxfId="1464" priority="466" operator="containsText" text="Extremo">
      <formula>NOT(ISERROR(SEARCH("Extremo",J25)))</formula>
    </cfRule>
  </conditionalFormatting>
  <conditionalFormatting sqref="K25:K29">
    <cfRule type="containsText" dxfId="1463" priority="463" operator="containsText" text="Baja">
      <formula>NOT(ISERROR(SEARCH("Baja",K25)))</formula>
    </cfRule>
    <cfRule type="containsText" dxfId="1462" priority="464" operator="containsText" text="Muy Baja">
      <formula>NOT(ISERROR(SEARCH("Muy Baja",K25)))</formula>
    </cfRule>
  </conditionalFormatting>
  <conditionalFormatting sqref="K25:K29">
    <cfRule type="containsText" dxfId="1461" priority="461" operator="containsText" text="Muy Alta">
      <formula>NOT(ISERROR(SEARCH("Muy Alta",K25)))</formula>
    </cfRule>
    <cfRule type="containsText" dxfId="1460" priority="462" operator="containsText" text="Alta">
      <formula>NOT(ISERROR(SEARCH("Alta",K25)))</formula>
    </cfRule>
  </conditionalFormatting>
  <conditionalFormatting sqref="L25:L29">
    <cfRule type="containsText" dxfId="1459" priority="457" operator="containsText" text="Catastrófico">
      <formula>NOT(ISERROR(SEARCH("Catastrófico",L25)))</formula>
    </cfRule>
    <cfRule type="containsText" dxfId="1458" priority="458" operator="containsText" text="Mayor">
      <formula>NOT(ISERROR(SEARCH("Mayor",L25)))</formula>
    </cfRule>
    <cfRule type="containsText" dxfId="1457" priority="459" operator="containsText" text="Menor">
      <formula>NOT(ISERROR(SEARCH("Menor",L25)))</formula>
    </cfRule>
    <cfRule type="containsText" dxfId="1456" priority="460" operator="containsText" text="Leve">
      <formula>NOT(ISERROR(SEARCH("Leve",L25)))</formula>
    </cfRule>
  </conditionalFormatting>
  <conditionalFormatting sqref="K30:L30">
    <cfRule type="containsText" dxfId="1455" priority="451" operator="containsText" text="3- Moderado">
      <formula>NOT(ISERROR(SEARCH("3- Moderado",K30)))</formula>
    </cfRule>
    <cfRule type="containsText" dxfId="1454" priority="452" operator="containsText" text="6- Moderado">
      <formula>NOT(ISERROR(SEARCH("6- Moderado",K30)))</formula>
    </cfRule>
    <cfRule type="containsText" dxfId="1453" priority="453" operator="containsText" text="4- Moderado">
      <formula>NOT(ISERROR(SEARCH("4- Moderado",K30)))</formula>
    </cfRule>
    <cfRule type="containsText" dxfId="1452" priority="454" operator="containsText" text="3- Bajo">
      <formula>NOT(ISERROR(SEARCH("3- Bajo",K30)))</formula>
    </cfRule>
    <cfRule type="containsText" dxfId="1451" priority="455" operator="containsText" text="4- Bajo">
      <formula>NOT(ISERROR(SEARCH("4- Bajo",K30)))</formula>
    </cfRule>
    <cfRule type="containsText" dxfId="1450" priority="456" operator="containsText" text="1- Bajo">
      <formula>NOT(ISERROR(SEARCH("1- Bajo",K30)))</formula>
    </cfRule>
  </conditionalFormatting>
  <conditionalFormatting sqref="H30:I30">
    <cfRule type="containsText" dxfId="1449" priority="445" operator="containsText" text="3- Moderado">
      <formula>NOT(ISERROR(SEARCH("3- Moderado",H30)))</formula>
    </cfRule>
    <cfRule type="containsText" dxfId="1448" priority="446" operator="containsText" text="6- Moderado">
      <formula>NOT(ISERROR(SEARCH("6- Moderado",H30)))</formula>
    </cfRule>
    <cfRule type="containsText" dxfId="1447" priority="447" operator="containsText" text="4- Moderado">
      <formula>NOT(ISERROR(SEARCH("4- Moderado",H30)))</formula>
    </cfRule>
    <cfRule type="containsText" dxfId="1446" priority="448" operator="containsText" text="3- Bajo">
      <formula>NOT(ISERROR(SEARCH("3- Bajo",H30)))</formula>
    </cfRule>
    <cfRule type="containsText" dxfId="1445" priority="449" operator="containsText" text="4- Bajo">
      <formula>NOT(ISERROR(SEARCH("4- Bajo",H30)))</formula>
    </cfRule>
    <cfRule type="containsText" dxfId="1444" priority="450" operator="containsText" text="1- Bajo">
      <formula>NOT(ISERROR(SEARCH("1- Bajo",H30)))</formula>
    </cfRule>
  </conditionalFormatting>
  <conditionalFormatting sqref="A30 C30:E30">
    <cfRule type="containsText" dxfId="1443" priority="439" operator="containsText" text="3- Moderado">
      <formula>NOT(ISERROR(SEARCH("3- Moderado",A30)))</formula>
    </cfRule>
    <cfRule type="containsText" dxfId="1442" priority="440" operator="containsText" text="6- Moderado">
      <formula>NOT(ISERROR(SEARCH("6- Moderado",A30)))</formula>
    </cfRule>
    <cfRule type="containsText" dxfId="1441" priority="441" operator="containsText" text="4- Moderado">
      <formula>NOT(ISERROR(SEARCH("4- Moderado",A30)))</formula>
    </cfRule>
    <cfRule type="containsText" dxfId="1440" priority="442" operator="containsText" text="3- Bajo">
      <formula>NOT(ISERROR(SEARCH("3- Bajo",A30)))</formula>
    </cfRule>
    <cfRule type="containsText" dxfId="1439" priority="443" operator="containsText" text="4- Bajo">
      <formula>NOT(ISERROR(SEARCH("4- Bajo",A30)))</formula>
    </cfRule>
    <cfRule type="containsText" dxfId="1438" priority="444" operator="containsText" text="1- Bajo">
      <formula>NOT(ISERROR(SEARCH("1- Bajo",A30)))</formula>
    </cfRule>
  </conditionalFormatting>
  <conditionalFormatting sqref="F30:G30">
    <cfRule type="containsText" dxfId="1437" priority="433" operator="containsText" text="3- Moderado">
      <formula>NOT(ISERROR(SEARCH("3- Moderado",F30)))</formula>
    </cfRule>
    <cfRule type="containsText" dxfId="1436" priority="434" operator="containsText" text="6- Moderado">
      <formula>NOT(ISERROR(SEARCH("6- Moderado",F30)))</formula>
    </cfRule>
    <cfRule type="containsText" dxfId="1435" priority="435" operator="containsText" text="4- Moderado">
      <formula>NOT(ISERROR(SEARCH("4- Moderado",F30)))</formula>
    </cfRule>
    <cfRule type="containsText" dxfId="1434" priority="436" operator="containsText" text="3- Bajo">
      <formula>NOT(ISERROR(SEARCH("3- Bajo",F30)))</formula>
    </cfRule>
    <cfRule type="containsText" dxfId="1433" priority="437" operator="containsText" text="4- Bajo">
      <formula>NOT(ISERROR(SEARCH("4- Bajo",F30)))</formula>
    </cfRule>
    <cfRule type="containsText" dxfId="1432" priority="438" operator="containsText" text="1- Bajo">
      <formula>NOT(ISERROR(SEARCH("1- Bajo",F30)))</formula>
    </cfRule>
  </conditionalFormatting>
  <conditionalFormatting sqref="J30:J34">
    <cfRule type="containsText" dxfId="1431" priority="428" operator="containsText" text="Bajo">
      <formula>NOT(ISERROR(SEARCH("Bajo",J30)))</formula>
    </cfRule>
    <cfRule type="containsText" dxfId="1430" priority="429" operator="containsText" text="Moderado">
      <formula>NOT(ISERROR(SEARCH("Moderado",J30)))</formula>
    </cfRule>
    <cfRule type="containsText" dxfId="1429" priority="430" operator="containsText" text="Alto">
      <formula>NOT(ISERROR(SEARCH("Alto",J30)))</formula>
    </cfRule>
    <cfRule type="containsText" dxfId="142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427" priority="403" operator="containsText" text="Moderado">
      <formula>NOT(ISERROR(SEARCH("Moderado",M30)))</formula>
    </cfRule>
    <cfRule type="containsText" dxfId="1426" priority="423" operator="containsText" text="Bajo">
      <formula>NOT(ISERROR(SEARCH("Bajo",M30)))</formula>
    </cfRule>
    <cfRule type="containsText" dxfId="1425" priority="424" operator="containsText" text="Moderado">
      <formula>NOT(ISERROR(SEARCH("Moderado",M30)))</formula>
    </cfRule>
    <cfRule type="containsText" dxfId="1424" priority="425" operator="containsText" text="Alto">
      <formula>NOT(ISERROR(SEARCH("Alto",M30)))</formula>
    </cfRule>
    <cfRule type="containsText" dxfId="142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422" priority="417" operator="containsText" text="3- Moderado">
      <formula>NOT(ISERROR(SEARCH("3- Moderado",N30)))</formula>
    </cfRule>
    <cfRule type="containsText" dxfId="1421" priority="418" operator="containsText" text="6- Moderado">
      <formula>NOT(ISERROR(SEARCH("6- Moderado",N30)))</formula>
    </cfRule>
    <cfRule type="containsText" dxfId="1420" priority="419" operator="containsText" text="4- Moderado">
      <formula>NOT(ISERROR(SEARCH("4- Moderado",N30)))</formula>
    </cfRule>
    <cfRule type="containsText" dxfId="1419" priority="420" operator="containsText" text="3- Bajo">
      <formula>NOT(ISERROR(SEARCH("3- Bajo",N30)))</formula>
    </cfRule>
    <cfRule type="containsText" dxfId="1418" priority="421" operator="containsText" text="4- Bajo">
      <formula>NOT(ISERROR(SEARCH("4- Bajo",N30)))</formula>
    </cfRule>
    <cfRule type="containsText" dxfId="1417" priority="422" operator="containsText" text="1- Bajo">
      <formula>NOT(ISERROR(SEARCH("1- Bajo",N30)))</formula>
    </cfRule>
  </conditionalFormatting>
  <conditionalFormatting sqref="H30:H34">
    <cfRule type="containsText" dxfId="1416" priority="404" operator="containsText" text="Muy Alta">
      <formula>NOT(ISERROR(SEARCH("Muy Alta",H30)))</formula>
    </cfRule>
    <cfRule type="containsText" dxfId="1415" priority="405" operator="containsText" text="Alta">
      <formula>NOT(ISERROR(SEARCH("Alta",H30)))</formula>
    </cfRule>
    <cfRule type="containsText" dxfId="1414" priority="406" operator="containsText" text="Muy Alta">
      <formula>NOT(ISERROR(SEARCH("Muy Alta",H30)))</formula>
    </cfRule>
    <cfRule type="containsText" dxfId="1413" priority="411" operator="containsText" text="Muy Baja">
      <formula>NOT(ISERROR(SEARCH("Muy Baja",H30)))</formula>
    </cfRule>
    <cfRule type="containsText" dxfId="1412" priority="412" operator="containsText" text="Baja">
      <formula>NOT(ISERROR(SEARCH("Baja",H30)))</formula>
    </cfRule>
    <cfRule type="containsText" dxfId="1411" priority="413" operator="containsText" text="Media">
      <formula>NOT(ISERROR(SEARCH("Media",H30)))</formula>
    </cfRule>
    <cfRule type="containsText" dxfId="1410" priority="414" operator="containsText" text="Alta">
      <formula>NOT(ISERROR(SEARCH("Alta",H30)))</formula>
    </cfRule>
    <cfRule type="containsText" dxfId="1409" priority="416" operator="containsText" text="Muy Alta">
      <formula>NOT(ISERROR(SEARCH("Muy Alta",H30)))</formula>
    </cfRule>
  </conditionalFormatting>
  <conditionalFormatting sqref="I30:I34">
    <cfRule type="containsText" dxfId="1408" priority="407" operator="containsText" text="Catastrófico">
      <formula>NOT(ISERROR(SEARCH("Catastrófico",I30)))</formula>
    </cfRule>
    <cfRule type="containsText" dxfId="1407" priority="408" operator="containsText" text="Mayor">
      <formula>NOT(ISERROR(SEARCH("Mayor",I30)))</formula>
    </cfRule>
    <cfRule type="containsText" dxfId="1406" priority="409" operator="containsText" text="Menor">
      <formula>NOT(ISERROR(SEARCH("Menor",I30)))</formula>
    </cfRule>
    <cfRule type="containsText" dxfId="1405" priority="410" operator="containsText" text="Leve">
      <formula>NOT(ISERROR(SEARCH("Leve",I30)))</formula>
    </cfRule>
    <cfRule type="containsText" dxfId="1404" priority="415" operator="containsText" text="Moderado">
      <formula>NOT(ISERROR(SEARCH("Moderado",I30)))</formula>
    </cfRule>
  </conditionalFormatting>
  <conditionalFormatting sqref="K30:K34">
    <cfRule type="containsText" dxfId="1403" priority="402" operator="containsText" text="Media">
      <formula>NOT(ISERROR(SEARCH("Media",K30)))</formula>
    </cfRule>
  </conditionalFormatting>
  <conditionalFormatting sqref="L30:L34">
    <cfRule type="containsText" dxfId="1402" priority="401" operator="containsText" text="Moderado">
      <formula>NOT(ISERROR(SEARCH("Moderado",L30)))</formula>
    </cfRule>
  </conditionalFormatting>
  <conditionalFormatting sqref="J30:J34">
    <cfRule type="containsText" dxfId="1401" priority="400" operator="containsText" text="Moderado">
      <formula>NOT(ISERROR(SEARCH("Moderado",J30)))</formula>
    </cfRule>
  </conditionalFormatting>
  <conditionalFormatting sqref="J30:J34">
    <cfRule type="containsText" dxfId="1400" priority="398" operator="containsText" text="Bajo">
      <formula>NOT(ISERROR(SEARCH("Bajo",J30)))</formula>
    </cfRule>
    <cfRule type="containsText" dxfId="1399" priority="399" operator="containsText" text="Extremo">
      <formula>NOT(ISERROR(SEARCH("Extremo",J30)))</formula>
    </cfRule>
  </conditionalFormatting>
  <conditionalFormatting sqref="K30:K34">
    <cfRule type="containsText" dxfId="1398" priority="396" operator="containsText" text="Baja">
      <formula>NOT(ISERROR(SEARCH("Baja",K30)))</formula>
    </cfRule>
    <cfRule type="containsText" dxfId="1397" priority="397" operator="containsText" text="Muy Baja">
      <formula>NOT(ISERROR(SEARCH("Muy Baja",K30)))</formula>
    </cfRule>
  </conditionalFormatting>
  <conditionalFormatting sqref="K30:K34">
    <cfRule type="containsText" dxfId="1396" priority="394" operator="containsText" text="Muy Alta">
      <formula>NOT(ISERROR(SEARCH("Muy Alta",K30)))</formula>
    </cfRule>
    <cfRule type="containsText" dxfId="1395" priority="395" operator="containsText" text="Alta">
      <formula>NOT(ISERROR(SEARCH("Alta",K30)))</formula>
    </cfRule>
  </conditionalFormatting>
  <conditionalFormatting sqref="L30:L34">
    <cfRule type="containsText" dxfId="1394" priority="390" operator="containsText" text="Catastrófico">
      <formula>NOT(ISERROR(SEARCH("Catastrófico",L30)))</formula>
    </cfRule>
    <cfRule type="containsText" dxfId="1393" priority="391" operator="containsText" text="Mayor">
      <formula>NOT(ISERROR(SEARCH("Mayor",L30)))</formula>
    </cfRule>
    <cfRule type="containsText" dxfId="1392" priority="392" operator="containsText" text="Menor">
      <formula>NOT(ISERROR(SEARCH("Menor",L30)))</formula>
    </cfRule>
    <cfRule type="containsText" dxfId="1391" priority="393" operator="containsText" text="Leve">
      <formula>NOT(ISERROR(SEARCH("Leve",L30)))</formula>
    </cfRule>
  </conditionalFormatting>
  <conditionalFormatting sqref="K35:L35">
    <cfRule type="containsText" dxfId="1390" priority="384" operator="containsText" text="3- Moderado">
      <formula>NOT(ISERROR(SEARCH("3- Moderado",K35)))</formula>
    </cfRule>
    <cfRule type="containsText" dxfId="1389" priority="385" operator="containsText" text="6- Moderado">
      <formula>NOT(ISERROR(SEARCH("6- Moderado",K35)))</formula>
    </cfRule>
    <cfRule type="containsText" dxfId="1388" priority="386" operator="containsText" text="4- Moderado">
      <formula>NOT(ISERROR(SEARCH("4- Moderado",K35)))</formula>
    </cfRule>
    <cfRule type="containsText" dxfId="1387" priority="387" operator="containsText" text="3- Bajo">
      <formula>NOT(ISERROR(SEARCH("3- Bajo",K35)))</formula>
    </cfRule>
    <cfRule type="containsText" dxfId="1386" priority="388" operator="containsText" text="4- Bajo">
      <formula>NOT(ISERROR(SEARCH("4- Bajo",K35)))</formula>
    </cfRule>
    <cfRule type="containsText" dxfId="1385" priority="389" operator="containsText" text="1- Bajo">
      <formula>NOT(ISERROR(SEARCH("1- Bajo",K35)))</formula>
    </cfRule>
  </conditionalFormatting>
  <conditionalFormatting sqref="H35:I35">
    <cfRule type="containsText" dxfId="1384" priority="378" operator="containsText" text="3- Moderado">
      <formula>NOT(ISERROR(SEARCH("3- Moderado",H35)))</formula>
    </cfRule>
    <cfRule type="containsText" dxfId="1383" priority="379" operator="containsText" text="6- Moderado">
      <formula>NOT(ISERROR(SEARCH("6- Moderado",H35)))</formula>
    </cfRule>
    <cfRule type="containsText" dxfId="1382" priority="380" operator="containsText" text="4- Moderado">
      <formula>NOT(ISERROR(SEARCH("4- Moderado",H35)))</formula>
    </cfRule>
    <cfRule type="containsText" dxfId="1381" priority="381" operator="containsText" text="3- Bajo">
      <formula>NOT(ISERROR(SEARCH("3- Bajo",H35)))</formula>
    </cfRule>
    <cfRule type="containsText" dxfId="1380" priority="382" operator="containsText" text="4- Bajo">
      <formula>NOT(ISERROR(SEARCH("4- Bajo",H35)))</formula>
    </cfRule>
    <cfRule type="containsText" dxfId="1379" priority="383" operator="containsText" text="1- Bajo">
      <formula>NOT(ISERROR(SEARCH("1- Bajo",H35)))</formula>
    </cfRule>
  </conditionalFormatting>
  <conditionalFormatting sqref="A35 C35:E35">
    <cfRule type="containsText" dxfId="1378" priority="372" operator="containsText" text="3- Moderado">
      <formula>NOT(ISERROR(SEARCH("3- Moderado",A35)))</formula>
    </cfRule>
    <cfRule type="containsText" dxfId="1377" priority="373" operator="containsText" text="6- Moderado">
      <formula>NOT(ISERROR(SEARCH("6- Moderado",A35)))</formula>
    </cfRule>
    <cfRule type="containsText" dxfId="1376" priority="374" operator="containsText" text="4- Moderado">
      <formula>NOT(ISERROR(SEARCH("4- Moderado",A35)))</formula>
    </cfRule>
    <cfRule type="containsText" dxfId="1375" priority="375" operator="containsText" text="3- Bajo">
      <formula>NOT(ISERROR(SEARCH("3- Bajo",A35)))</formula>
    </cfRule>
    <cfRule type="containsText" dxfId="1374" priority="376" operator="containsText" text="4- Bajo">
      <formula>NOT(ISERROR(SEARCH("4- Bajo",A35)))</formula>
    </cfRule>
    <cfRule type="containsText" dxfId="1373" priority="377" operator="containsText" text="1- Bajo">
      <formula>NOT(ISERROR(SEARCH("1- Bajo",A35)))</formula>
    </cfRule>
  </conditionalFormatting>
  <conditionalFormatting sqref="F35:G35">
    <cfRule type="containsText" dxfId="1372" priority="366" operator="containsText" text="3- Moderado">
      <formula>NOT(ISERROR(SEARCH("3- Moderado",F35)))</formula>
    </cfRule>
    <cfRule type="containsText" dxfId="1371" priority="367" operator="containsText" text="6- Moderado">
      <formula>NOT(ISERROR(SEARCH("6- Moderado",F35)))</formula>
    </cfRule>
    <cfRule type="containsText" dxfId="1370" priority="368" operator="containsText" text="4- Moderado">
      <formula>NOT(ISERROR(SEARCH("4- Moderado",F35)))</formula>
    </cfRule>
    <cfRule type="containsText" dxfId="1369" priority="369" operator="containsText" text="3- Bajo">
      <formula>NOT(ISERROR(SEARCH("3- Bajo",F35)))</formula>
    </cfRule>
    <cfRule type="containsText" dxfId="1368" priority="370" operator="containsText" text="4- Bajo">
      <formula>NOT(ISERROR(SEARCH("4- Bajo",F35)))</formula>
    </cfRule>
    <cfRule type="containsText" dxfId="1367" priority="371" operator="containsText" text="1- Bajo">
      <formula>NOT(ISERROR(SEARCH("1- Bajo",F35)))</formula>
    </cfRule>
  </conditionalFormatting>
  <conditionalFormatting sqref="J35:J39">
    <cfRule type="containsText" dxfId="1366" priority="361" operator="containsText" text="Bajo">
      <formula>NOT(ISERROR(SEARCH("Bajo",J35)))</formula>
    </cfRule>
    <cfRule type="containsText" dxfId="1365" priority="362" operator="containsText" text="Moderado">
      <formula>NOT(ISERROR(SEARCH("Moderado",J35)))</formula>
    </cfRule>
    <cfRule type="containsText" dxfId="1364" priority="363" operator="containsText" text="Alto">
      <formula>NOT(ISERROR(SEARCH("Alto",J35)))</formula>
    </cfRule>
    <cfRule type="containsText" dxfId="136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362" priority="336" operator="containsText" text="Moderado">
      <formula>NOT(ISERROR(SEARCH("Moderado",M35)))</formula>
    </cfRule>
    <cfRule type="containsText" dxfId="1361" priority="356" operator="containsText" text="Bajo">
      <formula>NOT(ISERROR(SEARCH("Bajo",M35)))</formula>
    </cfRule>
    <cfRule type="containsText" dxfId="1360" priority="357" operator="containsText" text="Moderado">
      <formula>NOT(ISERROR(SEARCH("Moderado",M35)))</formula>
    </cfRule>
    <cfRule type="containsText" dxfId="1359" priority="358" operator="containsText" text="Alto">
      <formula>NOT(ISERROR(SEARCH("Alto",M35)))</formula>
    </cfRule>
    <cfRule type="containsText" dxfId="135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357" priority="350" operator="containsText" text="3- Moderado">
      <formula>NOT(ISERROR(SEARCH("3- Moderado",N35)))</formula>
    </cfRule>
    <cfRule type="containsText" dxfId="1356" priority="351" operator="containsText" text="6- Moderado">
      <formula>NOT(ISERROR(SEARCH("6- Moderado",N35)))</formula>
    </cfRule>
    <cfRule type="containsText" dxfId="1355" priority="352" operator="containsText" text="4- Moderado">
      <formula>NOT(ISERROR(SEARCH("4- Moderado",N35)))</formula>
    </cfRule>
    <cfRule type="containsText" dxfId="1354" priority="353" operator="containsText" text="3- Bajo">
      <formula>NOT(ISERROR(SEARCH("3- Bajo",N35)))</formula>
    </cfRule>
    <cfRule type="containsText" dxfId="1353" priority="354" operator="containsText" text="4- Bajo">
      <formula>NOT(ISERROR(SEARCH("4- Bajo",N35)))</formula>
    </cfRule>
    <cfRule type="containsText" dxfId="1352" priority="355" operator="containsText" text="1- Bajo">
      <formula>NOT(ISERROR(SEARCH("1- Bajo",N35)))</formula>
    </cfRule>
  </conditionalFormatting>
  <conditionalFormatting sqref="H35:H39">
    <cfRule type="containsText" dxfId="1351" priority="337" operator="containsText" text="Muy Alta">
      <formula>NOT(ISERROR(SEARCH("Muy Alta",H35)))</formula>
    </cfRule>
    <cfRule type="containsText" dxfId="1350" priority="338" operator="containsText" text="Alta">
      <formula>NOT(ISERROR(SEARCH("Alta",H35)))</formula>
    </cfRule>
    <cfRule type="containsText" dxfId="1349" priority="339" operator="containsText" text="Muy Alta">
      <formula>NOT(ISERROR(SEARCH("Muy Alta",H35)))</formula>
    </cfRule>
    <cfRule type="containsText" dxfId="1348" priority="344" operator="containsText" text="Muy Baja">
      <formula>NOT(ISERROR(SEARCH("Muy Baja",H35)))</formula>
    </cfRule>
    <cfRule type="containsText" dxfId="1347" priority="345" operator="containsText" text="Baja">
      <formula>NOT(ISERROR(SEARCH("Baja",H35)))</formula>
    </cfRule>
    <cfRule type="containsText" dxfId="1346" priority="346" operator="containsText" text="Media">
      <formula>NOT(ISERROR(SEARCH("Media",H35)))</formula>
    </cfRule>
    <cfRule type="containsText" dxfId="1345" priority="347" operator="containsText" text="Alta">
      <formula>NOT(ISERROR(SEARCH("Alta",H35)))</formula>
    </cfRule>
    <cfRule type="containsText" dxfId="1344" priority="349" operator="containsText" text="Muy Alta">
      <formula>NOT(ISERROR(SEARCH("Muy Alta",H35)))</formula>
    </cfRule>
  </conditionalFormatting>
  <conditionalFormatting sqref="I35:I39">
    <cfRule type="containsText" dxfId="1343" priority="340" operator="containsText" text="Catastrófico">
      <formula>NOT(ISERROR(SEARCH("Catastrófico",I35)))</formula>
    </cfRule>
    <cfRule type="containsText" dxfId="1342" priority="341" operator="containsText" text="Mayor">
      <formula>NOT(ISERROR(SEARCH("Mayor",I35)))</formula>
    </cfRule>
    <cfRule type="containsText" dxfId="1341" priority="342" operator="containsText" text="Menor">
      <formula>NOT(ISERROR(SEARCH("Menor",I35)))</formula>
    </cfRule>
    <cfRule type="containsText" dxfId="1340" priority="343" operator="containsText" text="Leve">
      <formula>NOT(ISERROR(SEARCH("Leve",I35)))</formula>
    </cfRule>
    <cfRule type="containsText" dxfId="1339" priority="348" operator="containsText" text="Moderado">
      <formula>NOT(ISERROR(SEARCH("Moderado",I35)))</formula>
    </cfRule>
  </conditionalFormatting>
  <conditionalFormatting sqref="K35:K39">
    <cfRule type="containsText" dxfId="1338" priority="335" operator="containsText" text="Media">
      <formula>NOT(ISERROR(SEARCH("Media",K35)))</formula>
    </cfRule>
  </conditionalFormatting>
  <conditionalFormatting sqref="L35:L39">
    <cfRule type="containsText" dxfId="1337" priority="334" operator="containsText" text="Moderado">
      <formula>NOT(ISERROR(SEARCH("Moderado",L35)))</formula>
    </cfRule>
  </conditionalFormatting>
  <conditionalFormatting sqref="J35:J39">
    <cfRule type="containsText" dxfId="1336" priority="333" operator="containsText" text="Moderado">
      <formula>NOT(ISERROR(SEARCH("Moderado",J35)))</formula>
    </cfRule>
  </conditionalFormatting>
  <conditionalFormatting sqref="J35:J39">
    <cfRule type="containsText" dxfId="1335" priority="331" operator="containsText" text="Bajo">
      <formula>NOT(ISERROR(SEARCH("Bajo",J35)))</formula>
    </cfRule>
    <cfRule type="containsText" dxfId="1334" priority="332" operator="containsText" text="Extremo">
      <formula>NOT(ISERROR(SEARCH("Extremo",J35)))</formula>
    </cfRule>
  </conditionalFormatting>
  <conditionalFormatting sqref="K35:K39">
    <cfRule type="containsText" dxfId="1333" priority="329" operator="containsText" text="Baja">
      <formula>NOT(ISERROR(SEARCH("Baja",K35)))</formula>
    </cfRule>
    <cfRule type="containsText" dxfId="1332" priority="330" operator="containsText" text="Muy Baja">
      <formula>NOT(ISERROR(SEARCH("Muy Baja",K35)))</formula>
    </cfRule>
  </conditionalFormatting>
  <conditionalFormatting sqref="K35:K39">
    <cfRule type="containsText" dxfId="1331" priority="327" operator="containsText" text="Muy Alta">
      <formula>NOT(ISERROR(SEARCH("Muy Alta",K35)))</formula>
    </cfRule>
    <cfRule type="containsText" dxfId="1330" priority="328" operator="containsText" text="Alta">
      <formula>NOT(ISERROR(SEARCH("Alta",K35)))</formula>
    </cfRule>
  </conditionalFormatting>
  <conditionalFormatting sqref="L35:L39">
    <cfRule type="containsText" dxfId="1329" priority="323" operator="containsText" text="Catastrófico">
      <formula>NOT(ISERROR(SEARCH("Catastrófico",L35)))</formula>
    </cfRule>
    <cfRule type="containsText" dxfId="1328" priority="324" operator="containsText" text="Mayor">
      <formula>NOT(ISERROR(SEARCH("Mayor",L35)))</formula>
    </cfRule>
    <cfRule type="containsText" dxfId="1327" priority="325" operator="containsText" text="Menor">
      <formula>NOT(ISERROR(SEARCH("Menor",L35)))</formula>
    </cfRule>
    <cfRule type="containsText" dxfId="1326" priority="326" operator="containsText" text="Leve">
      <formula>NOT(ISERROR(SEARCH("Leve",L35)))</formula>
    </cfRule>
  </conditionalFormatting>
  <conditionalFormatting sqref="K40:L40">
    <cfRule type="containsText" dxfId="1325" priority="250" operator="containsText" text="3- Moderado">
      <formula>NOT(ISERROR(SEARCH("3- Moderado",K40)))</formula>
    </cfRule>
    <cfRule type="containsText" dxfId="1324" priority="251" operator="containsText" text="6- Moderado">
      <formula>NOT(ISERROR(SEARCH("6- Moderado",K40)))</formula>
    </cfRule>
    <cfRule type="containsText" dxfId="1323" priority="252" operator="containsText" text="4- Moderado">
      <formula>NOT(ISERROR(SEARCH("4- Moderado",K40)))</formula>
    </cfRule>
    <cfRule type="containsText" dxfId="1322" priority="253" operator="containsText" text="3- Bajo">
      <formula>NOT(ISERROR(SEARCH("3- Bajo",K40)))</formula>
    </cfRule>
    <cfRule type="containsText" dxfId="1321" priority="254" operator="containsText" text="4- Bajo">
      <formula>NOT(ISERROR(SEARCH("4- Bajo",K40)))</formula>
    </cfRule>
    <cfRule type="containsText" dxfId="1320" priority="255" operator="containsText" text="1- Bajo">
      <formula>NOT(ISERROR(SEARCH("1- Bajo",K40)))</formula>
    </cfRule>
  </conditionalFormatting>
  <conditionalFormatting sqref="H40:I40">
    <cfRule type="containsText" dxfId="1319" priority="244" operator="containsText" text="3- Moderado">
      <formula>NOT(ISERROR(SEARCH("3- Moderado",H40)))</formula>
    </cfRule>
    <cfRule type="containsText" dxfId="1318" priority="245" operator="containsText" text="6- Moderado">
      <formula>NOT(ISERROR(SEARCH("6- Moderado",H40)))</formula>
    </cfRule>
    <cfRule type="containsText" dxfId="1317" priority="246" operator="containsText" text="4- Moderado">
      <formula>NOT(ISERROR(SEARCH("4- Moderado",H40)))</formula>
    </cfRule>
    <cfRule type="containsText" dxfId="1316" priority="247" operator="containsText" text="3- Bajo">
      <formula>NOT(ISERROR(SEARCH("3- Bajo",H40)))</formula>
    </cfRule>
    <cfRule type="containsText" dxfId="1315" priority="248" operator="containsText" text="4- Bajo">
      <formula>NOT(ISERROR(SEARCH("4- Bajo",H40)))</formula>
    </cfRule>
    <cfRule type="containsText" dxfId="1314" priority="249" operator="containsText" text="1- Bajo">
      <formula>NOT(ISERROR(SEARCH("1- Bajo",H40)))</formula>
    </cfRule>
  </conditionalFormatting>
  <conditionalFormatting sqref="A40 C40:E40">
    <cfRule type="containsText" dxfId="1313" priority="238" operator="containsText" text="3- Moderado">
      <formula>NOT(ISERROR(SEARCH("3- Moderado",A40)))</formula>
    </cfRule>
    <cfRule type="containsText" dxfId="1312" priority="239" operator="containsText" text="6- Moderado">
      <formula>NOT(ISERROR(SEARCH("6- Moderado",A40)))</formula>
    </cfRule>
    <cfRule type="containsText" dxfId="1311" priority="240" operator="containsText" text="4- Moderado">
      <formula>NOT(ISERROR(SEARCH("4- Moderado",A40)))</formula>
    </cfRule>
    <cfRule type="containsText" dxfId="1310" priority="241" operator="containsText" text="3- Bajo">
      <formula>NOT(ISERROR(SEARCH("3- Bajo",A40)))</formula>
    </cfRule>
    <cfRule type="containsText" dxfId="1309" priority="242" operator="containsText" text="4- Bajo">
      <formula>NOT(ISERROR(SEARCH("4- Bajo",A40)))</formula>
    </cfRule>
    <cfRule type="containsText" dxfId="1308" priority="243" operator="containsText" text="1- Bajo">
      <formula>NOT(ISERROR(SEARCH("1- Bajo",A40)))</formula>
    </cfRule>
  </conditionalFormatting>
  <conditionalFormatting sqref="F40:G40">
    <cfRule type="containsText" dxfId="1307" priority="232" operator="containsText" text="3- Moderado">
      <formula>NOT(ISERROR(SEARCH("3- Moderado",F40)))</formula>
    </cfRule>
    <cfRule type="containsText" dxfId="1306" priority="233" operator="containsText" text="6- Moderado">
      <formula>NOT(ISERROR(SEARCH("6- Moderado",F40)))</formula>
    </cfRule>
    <cfRule type="containsText" dxfId="1305" priority="234" operator="containsText" text="4- Moderado">
      <formula>NOT(ISERROR(SEARCH("4- Moderado",F40)))</formula>
    </cfRule>
    <cfRule type="containsText" dxfId="1304" priority="235" operator="containsText" text="3- Bajo">
      <formula>NOT(ISERROR(SEARCH("3- Bajo",F40)))</formula>
    </cfRule>
    <cfRule type="containsText" dxfId="1303" priority="236" operator="containsText" text="4- Bajo">
      <formula>NOT(ISERROR(SEARCH("4- Bajo",F40)))</formula>
    </cfRule>
    <cfRule type="containsText" dxfId="1302" priority="237" operator="containsText" text="1- Bajo">
      <formula>NOT(ISERROR(SEARCH("1- Bajo",F40)))</formula>
    </cfRule>
  </conditionalFormatting>
  <conditionalFormatting sqref="J40:J44">
    <cfRule type="containsText" dxfId="1301" priority="227" operator="containsText" text="Bajo">
      <formula>NOT(ISERROR(SEARCH("Bajo",J40)))</formula>
    </cfRule>
    <cfRule type="containsText" dxfId="1300" priority="228" operator="containsText" text="Moderado">
      <formula>NOT(ISERROR(SEARCH("Moderado",J40)))</formula>
    </cfRule>
    <cfRule type="containsText" dxfId="1299" priority="229" operator="containsText" text="Alto">
      <formula>NOT(ISERROR(SEARCH("Alto",J40)))</formula>
    </cfRule>
    <cfRule type="containsText" dxfId="1298"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297" priority="202" operator="containsText" text="Moderado">
      <formula>NOT(ISERROR(SEARCH("Moderado",M40)))</formula>
    </cfRule>
    <cfRule type="containsText" dxfId="1296" priority="222" operator="containsText" text="Bajo">
      <formula>NOT(ISERROR(SEARCH("Bajo",M40)))</formula>
    </cfRule>
    <cfRule type="containsText" dxfId="1295" priority="223" operator="containsText" text="Moderado">
      <formula>NOT(ISERROR(SEARCH("Moderado",M40)))</formula>
    </cfRule>
    <cfRule type="containsText" dxfId="1294" priority="224" operator="containsText" text="Alto">
      <formula>NOT(ISERROR(SEARCH("Alto",M40)))</formula>
    </cfRule>
    <cfRule type="containsText" dxfId="1293"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292" priority="216" operator="containsText" text="3- Moderado">
      <formula>NOT(ISERROR(SEARCH("3- Moderado",N40)))</formula>
    </cfRule>
    <cfRule type="containsText" dxfId="1291" priority="217" operator="containsText" text="6- Moderado">
      <formula>NOT(ISERROR(SEARCH("6- Moderado",N40)))</formula>
    </cfRule>
    <cfRule type="containsText" dxfId="1290" priority="218" operator="containsText" text="4- Moderado">
      <formula>NOT(ISERROR(SEARCH("4- Moderado",N40)))</formula>
    </cfRule>
    <cfRule type="containsText" dxfId="1289" priority="219" operator="containsText" text="3- Bajo">
      <formula>NOT(ISERROR(SEARCH("3- Bajo",N40)))</formula>
    </cfRule>
    <cfRule type="containsText" dxfId="1288" priority="220" operator="containsText" text="4- Bajo">
      <formula>NOT(ISERROR(SEARCH("4- Bajo",N40)))</formula>
    </cfRule>
    <cfRule type="containsText" dxfId="1287" priority="221" operator="containsText" text="1- Bajo">
      <formula>NOT(ISERROR(SEARCH("1- Bajo",N40)))</formula>
    </cfRule>
  </conditionalFormatting>
  <conditionalFormatting sqref="H40:H44">
    <cfRule type="containsText" dxfId="1286" priority="203" operator="containsText" text="Muy Alta">
      <formula>NOT(ISERROR(SEARCH("Muy Alta",H40)))</formula>
    </cfRule>
    <cfRule type="containsText" dxfId="1285" priority="204" operator="containsText" text="Alta">
      <formula>NOT(ISERROR(SEARCH("Alta",H40)))</formula>
    </cfRule>
    <cfRule type="containsText" dxfId="1284" priority="205" operator="containsText" text="Muy Alta">
      <formula>NOT(ISERROR(SEARCH("Muy Alta",H40)))</formula>
    </cfRule>
    <cfRule type="containsText" dxfId="1283" priority="210" operator="containsText" text="Muy Baja">
      <formula>NOT(ISERROR(SEARCH("Muy Baja",H40)))</formula>
    </cfRule>
    <cfRule type="containsText" dxfId="1282" priority="211" operator="containsText" text="Baja">
      <formula>NOT(ISERROR(SEARCH("Baja",H40)))</formula>
    </cfRule>
    <cfRule type="containsText" dxfId="1281" priority="212" operator="containsText" text="Media">
      <formula>NOT(ISERROR(SEARCH("Media",H40)))</formula>
    </cfRule>
    <cfRule type="containsText" dxfId="1280" priority="213" operator="containsText" text="Alta">
      <formula>NOT(ISERROR(SEARCH("Alta",H40)))</formula>
    </cfRule>
    <cfRule type="containsText" dxfId="1279" priority="215" operator="containsText" text="Muy Alta">
      <formula>NOT(ISERROR(SEARCH("Muy Alta",H40)))</formula>
    </cfRule>
  </conditionalFormatting>
  <conditionalFormatting sqref="I40:I44">
    <cfRule type="containsText" dxfId="1278" priority="206" operator="containsText" text="Catastrófico">
      <formula>NOT(ISERROR(SEARCH("Catastrófico",I40)))</formula>
    </cfRule>
    <cfRule type="containsText" dxfId="1277" priority="207" operator="containsText" text="Mayor">
      <formula>NOT(ISERROR(SEARCH("Mayor",I40)))</formula>
    </cfRule>
    <cfRule type="containsText" dxfId="1276" priority="208" operator="containsText" text="Menor">
      <formula>NOT(ISERROR(SEARCH("Menor",I40)))</formula>
    </cfRule>
    <cfRule type="containsText" dxfId="1275" priority="209" operator="containsText" text="Leve">
      <formula>NOT(ISERROR(SEARCH("Leve",I40)))</formula>
    </cfRule>
    <cfRule type="containsText" dxfId="1274" priority="214" operator="containsText" text="Moderado">
      <formula>NOT(ISERROR(SEARCH("Moderado",I40)))</formula>
    </cfRule>
  </conditionalFormatting>
  <conditionalFormatting sqref="K40:K44">
    <cfRule type="containsText" dxfId="1273" priority="201" operator="containsText" text="Media">
      <formula>NOT(ISERROR(SEARCH("Media",K40)))</formula>
    </cfRule>
  </conditionalFormatting>
  <conditionalFormatting sqref="L40:L44">
    <cfRule type="containsText" dxfId="1272" priority="200" operator="containsText" text="Moderado">
      <formula>NOT(ISERROR(SEARCH("Moderado",L40)))</formula>
    </cfRule>
  </conditionalFormatting>
  <conditionalFormatting sqref="J40:J44">
    <cfRule type="containsText" dxfId="1271" priority="199" operator="containsText" text="Moderado">
      <formula>NOT(ISERROR(SEARCH("Moderado",J40)))</formula>
    </cfRule>
  </conditionalFormatting>
  <conditionalFormatting sqref="J40:J44">
    <cfRule type="containsText" dxfId="1270" priority="197" operator="containsText" text="Bajo">
      <formula>NOT(ISERROR(SEARCH("Bajo",J40)))</formula>
    </cfRule>
    <cfRule type="containsText" dxfId="1269" priority="198" operator="containsText" text="Extremo">
      <formula>NOT(ISERROR(SEARCH("Extremo",J40)))</formula>
    </cfRule>
  </conditionalFormatting>
  <conditionalFormatting sqref="K40:K44">
    <cfRule type="containsText" dxfId="1268" priority="195" operator="containsText" text="Baja">
      <formula>NOT(ISERROR(SEARCH("Baja",K40)))</formula>
    </cfRule>
    <cfRule type="containsText" dxfId="1267" priority="196" operator="containsText" text="Muy Baja">
      <formula>NOT(ISERROR(SEARCH("Muy Baja",K40)))</formula>
    </cfRule>
  </conditionalFormatting>
  <conditionalFormatting sqref="K40:K44">
    <cfRule type="containsText" dxfId="1266" priority="193" operator="containsText" text="Muy Alta">
      <formula>NOT(ISERROR(SEARCH("Muy Alta",K40)))</formula>
    </cfRule>
    <cfRule type="containsText" dxfId="1265" priority="194" operator="containsText" text="Alta">
      <formula>NOT(ISERROR(SEARCH("Alta",K40)))</formula>
    </cfRule>
  </conditionalFormatting>
  <conditionalFormatting sqref="L40:L44">
    <cfRule type="containsText" dxfId="1264" priority="189" operator="containsText" text="Catastrófico">
      <formula>NOT(ISERROR(SEARCH("Catastrófico",L40)))</formula>
    </cfRule>
    <cfRule type="containsText" dxfId="1263" priority="190" operator="containsText" text="Mayor">
      <formula>NOT(ISERROR(SEARCH("Mayor",L40)))</formula>
    </cfRule>
    <cfRule type="containsText" dxfId="1262" priority="191" operator="containsText" text="Menor">
      <formula>NOT(ISERROR(SEARCH("Menor",L40)))</formula>
    </cfRule>
    <cfRule type="containsText" dxfId="1261" priority="192" operator="containsText" text="Leve">
      <formula>NOT(ISERROR(SEARCH("Leve",L40)))</formula>
    </cfRule>
  </conditionalFormatting>
  <conditionalFormatting sqref="K45:L45">
    <cfRule type="containsText" dxfId="1260" priority="183" operator="containsText" text="3- Moderado">
      <formula>NOT(ISERROR(SEARCH("3- Moderado",K45)))</formula>
    </cfRule>
    <cfRule type="containsText" dxfId="1259" priority="184" operator="containsText" text="6- Moderado">
      <formula>NOT(ISERROR(SEARCH("6- Moderado",K45)))</formula>
    </cfRule>
    <cfRule type="containsText" dxfId="1258" priority="185" operator="containsText" text="4- Moderado">
      <formula>NOT(ISERROR(SEARCH("4- Moderado",K45)))</formula>
    </cfRule>
    <cfRule type="containsText" dxfId="1257" priority="186" operator="containsText" text="3- Bajo">
      <formula>NOT(ISERROR(SEARCH("3- Bajo",K45)))</formula>
    </cfRule>
    <cfRule type="containsText" dxfId="1256" priority="187" operator="containsText" text="4- Bajo">
      <formula>NOT(ISERROR(SEARCH("4- Bajo",K45)))</formula>
    </cfRule>
    <cfRule type="containsText" dxfId="1255" priority="188" operator="containsText" text="1- Bajo">
      <formula>NOT(ISERROR(SEARCH("1- Bajo",K45)))</formula>
    </cfRule>
  </conditionalFormatting>
  <conditionalFormatting sqref="H45:I45">
    <cfRule type="containsText" dxfId="1254" priority="177" operator="containsText" text="3- Moderado">
      <formula>NOT(ISERROR(SEARCH("3- Moderado",H45)))</formula>
    </cfRule>
    <cfRule type="containsText" dxfId="1253" priority="178" operator="containsText" text="6- Moderado">
      <formula>NOT(ISERROR(SEARCH("6- Moderado",H45)))</formula>
    </cfRule>
    <cfRule type="containsText" dxfId="1252" priority="179" operator="containsText" text="4- Moderado">
      <formula>NOT(ISERROR(SEARCH("4- Moderado",H45)))</formula>
    </cfRule>
    <cfRule type="containsText" dxfId="1251" priority="180" operator="containsText" text="3- Bajo">
      <formula>NOT(ISERROR(SEARCH("3- Bajo",H45)))</formula>
    </cfRule>
    <cfRule type="containsText" dxfId="1250" priority="181" operator="containsText" text="4- Bajo">
      <formula>NOT(ISERROR(SEARCH("4- Bajo",H45)))</formula>
    </cfRule>
    <cfRule type="containsText" dxfId="1249" priority="182" operator="containsText" text="1- Bajo">
      <formula>NOT(ISERROR(SEARCH("1- Bajo",H45)))</formula>
    </cfRule>
  </conditionalFormatting>
  <conditionalFormatting sqref="A45 C45:E45">
    <cfRule type="containsText" dxfId="1248" priority="171" operator="containsText" text="3- Moderado">
      <formula>NOT(ISERROR(SEARCH("3- Moderado",A45)))</formula>
    </cfRule>
    <cfRule type="containsText" dxfId="1247" priority="172" operator="containsText" text="6- Moderado">
      <formula>NOT(ISERROR(SEARCH("6- Moderado",A45)))</formula>
    </cfRule>
    <cfRule type="containsText" dxfId="1246" priority="173" operator="containsText" text="4- Moderado">
      <formula>NOT(ISERROR(SEARCH("4- Moderado",A45)))</formula>
    </cfRule>
    <cfRule type="containsText" dxfId="1245" priority="174" operator="containsText" text="3- Bajo">
      <formula>NOT(ISERROR(SEARCH("3- Bajo",A45)))</formula>
    </cfRule>
    <cfRule type="containsText" dxfId="1244" priority="175" operator="containsText" text="4- Bajo">
      <formula>NOT(ISERROR(SEARCH("4- Bajo",A45)))</formula>
    </cfRule>
    <cfRule type="containsText" dxfId="1243" priority="176" operator="containsText" text="1- Bajo">
      <formula>NOT(ISERROR(SEARCH("1- Bajo",A45)))</formula>
    </cfRule>
  </conditionalFormatting>
  <conditionalFormatting sqref="F45:G45">
    <cfRule type="containsText" dxfId="1242" priority="165" operator="containsText" text="3- Moderado">
      <formula>NOT(ISERROR(SEARCH("3- Moderado",F45)))</formula>
    </cfRule>
    <cfRule type="containsText" dxfId="1241" priority="166" operator="containsText" text="6- Moderado">
      <formula>NOT(ISERROR(SEARCH("6- Moderado",F45)))</formula>
    </cfRule>
    <cfRule type="containsText" dxfId="1240" priority="167" operator="containsText" text="4- Moderado">
      <formula>NOT(ISERROR(SEARCH("4- Moderado",F45)))</formula>
    </cfRule>
    <cfRule type="containsText" dxfId="1239" priority="168" operator="containsText" text="3- Bajo">
      <formula>NOT(ISERROR(SEARCH("3- Bajo",F45)))</formula>
    </cfRule>
    <cfRule type="containsText" dxfId="1238" priority="169" operator="containsText" text="4- Bajo">
      <formula>NOT(ISERROR(SEARCH("4- Bajo",F45)))</formula>
    </cfRule>
    <cfRule type="containsText" dxfId="1237" priority="170" operator="containsText" text="1- Bajo">
      <formula>NOT(ISERROR(SEARCH("1- Bajo",F45)))</formula>
    </cfRule>
  </conditionalFormatting>
  <conditionalFormatting sqref="J45:J49">
    <cfRule type="containsText" dxfId="1236" priority="160" operator="containsText" text="Bajo">
      <formula>NOT(ISERROR(SEARCH("Bajo",J45)))</formula>
    </cfRule>
    <cfRule type="containsText" dxfId="1235" priority="161" operator="containsText" text="Moderado">
      <formula>NOT(ISERROR(SEARCH("Moderado",J45)))</formula>
    </cfRule>
    <cfRule type="containsText" dxfId="1234" priority="162" operator="containsText" text="Alto">
      <formula>NOT(ISERROR(SEARCH("Alto",J45)))</formula>
    </cfRule>
    <cfRule type="containsText" dxfId="1233"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232" priority="135" operator="containsText" text="Moderado">
      <formula>NOT(ISERROR(SEARCH("Moderado",M45)))</formula>
    </cfRule>
    <cfRule type="containsText" dxfId="1231" priority="155" operator="containsText" text="Bajo">
      <formula>NOT(ISERROR(SEARCH("Bajo",M45)))</formula>
    </cfRule>
    <cfRule type="containsText" dxfId="1230" priority="156" operator="containsText" text="Moderado">
      <formula>NOT(ISERROR(SEARCH("Moderado",M45)))</formula>
    </cfRule>
    <cfRule type="containsText" dxfId="1229" priority="157" operator="containsText" text="Alto">
      <formula>NOT(ISERROR(SEARCH("Alto",M45)))</formula>
    </cfRule>
    <cfRule type="containsText" dxfId="1228"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227" priority="149" operator="containsText" text="3- Moderado">
      <formula>NOT(ISERROR(SEARCH("3- Moderado",N45)))</formula>
    </cfRule>
    <cfRule type="containsText" dxfId="1226" priority="150" operator="containsText" text="6- Moderado">
      <formula>NOT(ISERROR(SEARCH("6- Moderado",N45)))</formula>
    </cfRule>
    <cfRule type="containsText" dxfId="1225" priority="151" operator="containsText" text="4- Moderado">
      <formula>NOT(ISERROR(SEARCH("4- Moderado",N45)))</formula>
    </cfRule>
    <cfRule type="containsText" dxfId="1224" priority="152" operator="containsText" text="3- Bajo">
      <formula>NOT(ISERROR(SEARCH("3- Bajo",N45)))</formula>
    </cfRule>
    <cfRule type="containsText" dxfId="1223" priority="153" operator="containsText" text="4- Bajo">
      <formula>NOT(ISERROR(SEARCH("4- Bajo",N45)))</formula>
    </cfRule>
    <cfRule type="containsText" dxfId="1222" priority="154" operator="containsText" text="1- Bajo">
      <formula>NOT(ISERROR(SEARCH("1- Bajo",N45)))</formula>
    </cfRule>
  </conditionalFormatting>
  <conditionalFormatting sqref="H45:H49">
    <cfRule type="containsText" dxfId="1221" priority="136" operator="containsText" text="Muy Alta">
      <formula>NOT(ISERROR(SEARCH("Muy Alta",H45)))</formula>
    </cfRule>
    <cfRule type="containsText" dxfId="1220" priority="137" operator="containsText" text="Alta">
      <formula>NOT(ISERROR(SEARCH("Alta",H45)))</formula>
    </cfRule>
    <cfRule type="containsText" dxfId="1219" priority="138" operator="containsText" text="Muy Alta">
      <formula>NOT(ISERROR(SEARCH("Muy Alta",H45)))</formula>
    </cfRule>
    <cfRule type="containsText" dxfId="1218" priority="143" operator="containsText" text="Muy Baja">
      <formula>NOT(ISERROR(SEARCH("Muy Baja",H45)))</formula>
    </cfRule>
    <cfRule type="containsText" dxfId="1217" priority="144" operator="containsText" text="Baja">
      <formula>NOT(ISERROR(SEARCH("Baja",H45)))</formula>
    </cfRule>
    <cfRule type="containsText" dxfId="1216" priority="145" operator="containsText" text="Media">
      <formula>NOT(ISERROR(SEARCH("Media",H45)))</formula>
    </cfRule>
    <cfRule type="containsText" dxfId="1215" priority="146" operator="containsText" text="Alta">
      <formula>NOT(ISERROR(SEARCH("Alta",H45)))</formula>
    </cfRule>
    <cfRule type="containsText" dxfId="1214" priority="148" operator="containsText" text="Muy Alta">
      <formula>NOT(ISERROR(SEARCH("Muy Alta",H45)))</formula>
    </cfRule>
  </conditionalFormatting>
  <conditionalFormatting sqref="I45:I49">
    <cfRule type="containsText" dxfId="1213" priority="139" operator="containsText" text="Catastrófico">
      <formula>NOT(ISERROR(SEARCH("Catastrófico",I45)))</formula>
    </cfRule>
    <cfRule type="containsText" dxfId="1212" priority="140" operator="containsText" text="Mayor">
      <formula>NOT(ISERROR(SEARCH("Mayor",I45)))</formula>
    </cfRule>
    <cfRule type="containsText" dxfId="1211" priority="141" operator="containsText" text="Menor">
      <formula>NOT(ISERROR(SEARCH("Menor",I45)))</formula>
    </cfRule>
    <cfRule type="containsText" dxfId="1210" priority="142" operator="containsText" text="Leve">
      <formula>NOT(ISERROR(SEARCH("Leve",I45)))</formula>
    </cfRule>
    <cfRule type="containsText" dxfId="1209" priority="147" operator="containsText" text="Moderado">
      <formula>NOT(ISERROR(SEARCH("Moderado",I45)))</formula>
    </cfRule>
  </conditionalFormatting>
  <conditionalFormatting sqref="K45:K49">
    <cfRule type="containsText" dxfId="1208" priority="134" operator="containsText" text="Media">
      <formula>NOT(ISERROR(SEARCH("Media",K45)))</formula>
    </cfRule>
  </conditionalFormatting>
  <conditionalFormatting sqref="L45:L49">
    <cfRule type="containsText" dxfId="1207" priority="133" operator="containsText" text="Moderado">
      <formula>NOT(ISERROR(SEARCH("Moderado",L45)))</formula>
    </cfRule>
  </conditionalFormatting>
  <conditionalFormatting sqref="J45:J49">
    <cfRule type="containsText" dxfId="1206" priority="132" operator="containsText" text="Moderado">
      <formula>NOT(ISERROR(SEARCH("Moderado",J45)))</formula>
    </cfRule>
  </conditionalFormatting>
  <conditionalFormatting sqref="J45:J49">
    <cfRule type="containsText" dxfId="1205" priority="130" operator="containsText" text="Bajo">
      <formula>NOT(ISERROR(SEARCH("Bajo",J45)))</formula>
    </cfRule>
    <cfRule type="containsText" dxfId="1204" priority="131" operator="containsText" text="Extremo">
      <formula>NOT(ISERROR(SEARCH("Extremo",J45)))</formula>
    </cfRule>
  </conditionalFormatting>
  <conditionalFormatting sqref="K45:K49">
    <cfRule type="containsText" dxfId="1203" priority="128" operator="containsText" text="Baja">
      <formula>NOT(ISERROR(SEARCH("Baja",K45)))</formula>
    </cfRule>
    <cfRule type="containsText" dxfId="1202" priority="129" operator="containsText" text="Muy Baja">
      <formula>NOT(ISERROR(SEARCH("Muy Baja",K45)))</formula>
    </cfRule>
  </conditionalFormatting>
  <conditionalFormatting sqref="K45:K49">
    <cfRule type="containsText" dxfId="1201" priority="126" operator="containsText" text="Muy Alta">
      <formula>NOT(ISERROR(SEARCH("Muy Alta",K45)))</formula>
    </cfRule>
    <cfRule type="containsText" dxfId="1200" priority="127" operator="containsText" text="Alta">
      <formula>NOT(ISERROR(SEARCH("Alta",K45)))</formula>
    </cfRule>
  </conditionalFormatting>
  <conditionalFormatting sqref="L45:L49">
    <cfRule type="containsText" dxfId="1199" priority="122" operator="containsText" text="Catastrófico">
      <formula>NOT(ISERROR(SEARCH("Catastrófico",L45)))</formula>
    </cfRule>
    <cfRule type="containsText" dxfId="1198" priority="123" operator="containsText" text="Mayor">
      <formula>NOT(ISERROR(SEARCH("Mayor",L45)))</formula>
    </cfRule>
    <cfRule type="containsText" dxfId="1197" priority="124" operator="containsText" text="Menor">
      <formula>NOT(ISERROR(SEARCH("Menor",L45)))</formula>
    </cfRule>
    <cfRule type="containsText" dxfId="1196" priority="125"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5" customFormat="1" ht="16.5" customHeight="1" x14ac:dyDescent="0.3">
      <c r="A1" s="385"/>
      <c r="B1" s="386"/>
      <c r="C1" s="386"/>
      <c r="D1" s="513" t="s">
        <v>412</v>
      </c>
      <c r="E1" s="513"/>
      <c r="F1" s="513"/>
      <c r="G1" s="513"/>
      <c r="H1" s="513"/>
      <c r="I1" s="513"/>
      <c r="J1" s="513"/>
      <c r="K1" s="513"/>
      <c r="L1" s="513"/>
      <c r="M1" s="513"/>
      <c r="N1" s="513"/>
      <c r="O1" s="513"/>
      <c r="P1" s="513"/>
      <c r="Q1" s="514"/>
      <c r="R1" s="377" t="s">
        <v>96</v>
      </c>
      <c r="S1" s="377"/>
      <c r="T1" s="37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7"/>
      <c r="B2" s="388"/>
      <c r="C2" s="388"/>
      <c r="D2" s="515"/>
      <c r="E2" s="515"/>
      <c r="F2" s="515"/>
      <c r="G2" s="515"/>
      <c r="H2" s="515"/>
      <c r="I2" s="515"/>
      <c r="J2" s="515"/>
      <c r="K2" s="515"/>
      <c r="L2" s="515"/>
      <c r="M2" s="515"/>
      <c r="N2" s="515"/>
      <c r="O2" s="515"/>
      <c r="P2" s="515"/>
      <c r="Q2" s="516"/>
      <c r="R2" s="377"/>
      <c r="S2" s="377"/>
      <c r="T2" s="37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79"/>
      <c r="D3" s="515"/>
      <c r="E3" s="515"/>
      <c r="F3" s="515"/>
      <c r="G3" s="515"/>
      <c r="H3" s="515"/>
      <c r="I3" s="515"/>
      <c r="J3" s="515"/>
      <c r="K3" s="515"/>
      <c r="L3" s="515"/>
      <c r="M3" s="515"/>
      <c r="N3" s="515"/>
      <c r="O3" s="515"/>
      <c r="P3" s="515"/>
      <c r="Q3" s="516"/>
      <c r="R3" s="377"/>
      <c r="S3" s="377"/>
      <c r="T3" s="37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78" t="s">
        <v>97</v>
      </c>
      <c r="B4" s="379"/>
      <c r="C4" s="380"/>
      <c r="D4" s="381" t="str">
        <f>'Mapa Final'!D4</f>
        <v>Gestión Tecnológica</v>
      </c>
      <c r="E4" s="382"/>
      <c r="F4" s="382"/>
      <c r="G4" s="382"/>
      <c r="H4" s="382"/>
      <c r="I4" s="382"/>
      <c r="J4" s="382"/>
      <c r="K4" s="382"/>
      <c r="L4" s="382"/>
      <c r="M4" s="382"/>
      <c r="N4" s="383"/>
      <c r="O4" s="384"/>
      <c r="P4" s="384"/>
      <c r="Q4" s="38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78" t="s">
        <v>99</v>
      </c>
      <c r="B5" s="379"/>
      <c r="C5" s="380"/>
      <c r="D5" s="38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0"/>
      <c r="F5" s="390"/>
      <c r="G5" s="390"/>
      <c r="H5" s="390"/>
      <c r="I5" s="390"/>
      <c r="J5" s="390"/>
      <c r="K5" s="390"/>
      <c r="L5" s="390"/>
      <c r="M5" s="390"/>
      <c r="N5" s="39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78" t="s">
        <v>100</v>
      </c>
      <c r="B6" s="379"/>
      <c r="C6" s="380"/>
      <c r="D6" s="389" t="str">
        <f>'Mapa Final'!D6</f>
        <v>Nivel Nacional</v>
      </c>
      <c r="E6" s="390"/>
      <c r="F6" s="390"/>
      <c r="G6" s="390"/>
      <c r="H6" s="390"/>
      <c r="I6" s="390"/>
      <c r="J6" s="390"/>
      <c r="K6" s="390"/>
      <c r="L6" s="390"/>
      <c r="M6" s="390"/>
      <c r="N6" s="39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5" customFormat="1" ht="39.75" customHeight="1" thickTop="1" thickBot="1" x14ac:dyDescent="0.3">
      <c r="A7" s="508" t="s">
        <v>376</v>
      </c>
      <c r="B7" s="509"/>
      <c r="C7" s="509"/>
      <c r="D7" s="509"/>
      <c r="E7" s="509"/>
      <c r="F7" s="510"/>
      <c r="G7" s="152"/>
      <c r="H7" s="511" t="s">
        <v>377</v>
      </c>
      <c r="I7" s="511"/>
      <c r="J7" s="511"/>
      <c r="K7" s="511" t="s">
        <v>378</v>
      </c>
      <c r="L7" s="511"/>
      <c r="M7" s="511"/>
      <c r="N7" s="512" t="s">
        <v>379</v>
      </c>
      <c r="O7" s="517" t="s">
        <v>380</v>
      </c>
      <c r="P7" s="519" t="s">
        <v>381</v>
      </c>
      <c r="Q7" s="520"/>
      <c r="R7" s="519" t="s">
        <v>382</v>
      </c>
      <c r="S7" s="520"/>
      <c r="T7" s="521" t="s">
        <v>413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17</v>
      </c>
      <c r="B8" s="161" t="s">
        <v>107</v>
      </c>
      <c r="C8" s="162" t="s">
        <v>49</v>
      </c>
      <c r="D8" s="153" t="s">
        <v>108</v>
      </c>
      <c r="E8" s="184" t="s">
        <v>53</v>
      </c>
      <c r="F8" s="184" t="s">
        <v>55</v>
      </c>
      <c r="G8" s="184" t="s">
        <v>57</v>
      </c>
      <c r="H8" s="154" t="s">
        <v>384</v>
      </c>
      <c r="I8" s="154" t="s">
        <v>341</v>
      </c>
      <c r="J8" s="154" t="s">
        <v>385</v>
      </c>
      <c r="K8" s="154" t="s">
        <v>384</v>
      </c>
      <c r="L8" s="154" t="s">
        <v>386</v>
      </c>
      <c r="M8" s="154" t="s">
        <v>385</v>
      </c>
      <c r="N8" s="512"/>
      <c r="O8" s="518"/>
      <c r="P8" s="155" t="s">
        <v>387</v>
      </c>
      <c r="Q8" s="155" t="s">
        <v>388</v>
      </c>
      <c r="R8" s="155" t="s">
        <v>389</v>
      </c>
      <c r="S8" s="155" t="s">
        <v>390</v>
      </c>
      <c r="T8" s="52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506"/>
      <c r="B9" s="507"/>
      <c r="C9" s="507"/>
      <c r="D9" s="507"/>
      <c r="E9" s="507"/>
      <c r="F9" s="507"/>
      <c r="G9" s="507"/>
      <c r="H9" s="507"/>
      <c r="I9" s="507"/>
      <c r="J9" s="507"/>
      <c r="K9" s="507"/>
      <c r="L9" s="507"/>
      <c r="M9" s="507"/>
      <c r="N9" s="507"/>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99">
        <f>'Mapa Final'!A10</f>
        <v>1</v>
      </c>
      <c r="B10" s="469" t="str">
        <f>'Mapa Final'!B10</f>
        <v>PERDIDA DE LA IMAGEN PUBLICA</v>
      </c>
      <c r="C10" s="502" t="str">
        <f>'Mapa Final'!C10</f>
        <v>Reputacional</v>
      </c>
      <c r="D10" s="502"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474" t="str">
        <f>'Mapa Final'!E10</f>
        <v>Falta de personal competente para la prestacion del servicio y la no  Disponibilidad de elementos de contingencia</v>
      </c>
      <c r="F10" s="474" t="str">
        <f>'Mapa Final'!F10</f>
        <v>Posibilidad de Afectación de la imagen (Percepción del cliente acerca de la entidad/área) relacionado con el servicio prestado con el apoyo tecnológico</v>
      </c>
      <c r="G10" s="474" t="str">
        <f>'Mapa Final'!G10</f>
        <v>Ejecución y Administración de Procesos</v>
      </c>
      <c r="H10" s="477" t="str">
        <f>'Mapa Final'!I10</f>
        <v>Alta</v>
      </c>
      <c r="I10" s="480" t="str">
        <f>'Mapa Final'!L10</f>
        <v>Mayor</v>
      </c>
      <c r="J10" s="483" t="str">
        <f>'Mapa Final'!N10</f>
        <v xml:space="preserve">Alto </v>
      </c>
      <c r="K10" s="486" t="str">
        <f>'Mapa Final'!AA10</f>
        <v>Media</v>
      </c>
      <c r="L10" s="486" t="str">
        <f>'Mapa Final'!AE10</f>
        <v>Mayor</v>
      </c>
      <c r="M10" s="471" t="str">
        <f>'Mapa Final'!AG10</f>
        <v xml:space="preserve">Alto </v>
      </c>
      <c r="N10" s="486" t="str">
        <f>'Mapa Final'!AH10</f>
        <v>Evitar</v>
      </c>
      <c r="O10" s="489"/>
      <c r="P10" s="489"/>
      <c r="Q10" s="489"/>
      <c r="R10" s="489"/>
      <c r="S10" s="489"/>
      <c r="T10" s="489"/>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500"/>
      <c r="B11" s="339"/>
      <c r="C11" s="503"/>
      <c r="D11" s="503"/>
      <c r="E11" s="475"/>
      <c r="F11" s="475"/>
      <c r="G11" s="475"/>
      <c r="H11" s="478"/>
      <c r="I11" s="481"/>
      <c r="J11" s="484"/>
      <c r="K11" s="487"/>
      <c r="L11" s="487"/>
      <c r="M11" s="472"/>
      <c r="N11" s="487"/>
      <c r="O11" s="490"/>
      <c r="P11" s="490"/>
      <c r="Q11" s="490"/>
      <c r="R11" s="490"/>
      <c r="S11" s="490"/>
      <c r="T11" s="49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500"/>
      <c r="B12" s="339"/>
      <c r="C12" s="503"/>
      <c r="D12" s="503"/>
      <c r="E12" s="475"/>
      <c r="F12" s="475"/>
      <c r="G12" s="475"/>
      <c r="H12" s="478"/>
      <c r="I12" s="481"/>
      <c r="J12" s="484"/>
      <c r="K12" s="487"/>
      <c r="L12" s="487"/>
      <c r="M12" s="472"/>
      <c r="N12" s="487"/>
      <c r="O12" s="490"/>
      <c r="P12" s="490"/>
      <c r="Q12" s="490"/>
      <c r="R12" s="490"/>
      <c r="S12" s="490"/>
      <c r="T12" s="49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500"/>
      <c r="B13" s="339"/>
      <c r="C13" s="503"/>
      <c r="D13" s="503"/>
      <c r="E13" s="475"/>
      <c r="F13" s="475"/>
      <c r="G13" s="475"/>
      <c r="H13" s="478"/>
      <c r="I13" s="481"/>
      <c r="J13" s="484"/>
      <c r="K13" s="487"/>
      <c r="L13" s="487"/>
      <c r="M13" s="472"/>
      <c r="N13" s="487"/>
      <c r="O13" s="490"/>
      <c r="P13" s="490"/>
      <c r="Q13" s="490"/>
      <c r="R13" s="490"/>
      <c r="S13" s="490"/>
      <c r="T13" s="49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501"/>
      <c r="B14" s="470"/>
      <c r="C14" s="504"/>
      <c r="D14" s="504"/>
      <c r="E14" s="476"/>
      <c r="F14" s="476"/>
      <c r="G14" s="476"/>
      <c r="H14" s="479"/>
      <c r="I14" s="482"/>
      <c r="J14" s="485"/>
      <c r="K14" s="488"/>
      <c r="L14" s="488"/>
      <c r="M14" s="473"/>
      <c r="N14" s="488"/>
      <c r="O14" s="491"/>
      <c r="P14" s="491"/>
      <c r="Q14" s="491"/>
      <c r="R14" s="491"/>
      <c r="S14" s="491"/>
      <c r="T14" s="491"/>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99">
        <f>'Mapa Final'!A12</f>
        <v>2</v>
      </c>
      <c r="B15" s="469" t="str">
        <f>'Mapa Final'!B12</f>
        <v>PERDIDA POR DAÑO O DESTRUCCIÓN DE ACTIVOS</v>
      </c>
      <c r="C15" s="502" t="str">
        <f>'Mapa Final'!C12</f>
        <v>Afectación en la Prestación del Servicio de Justicia</v>
      </c>
      <c r="D15" s="502"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474"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474"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474" t="str">
        <f>'Mapa Final'!G12</f>
        <v>Ejecución y Administración de Procesos</v>
      </c>
      <c r="H15" s="477" t="str">
        <f>'Mapa Final'!I12</f>
        <v>Alta</v>
      </c>
      <c r="I15" s="480" t="str">
        <f>'Mapa Final'!L12</f>
        <v>Mayor</v>
      </c>
      <c r="J15" s="483" t="str">
        <f>'Mapa Final'!N12</f>
        <v xml:space="preserve">Alto </v>
      </c>
      <c r="K15" s="486" t="str">
        <f>'Mapa Final'!AA12</f>
        <v>Media</v>
      </c>
      <c r="L15" s="486" t="str">
        <f>'Mapa Final'!AE12</f>
        <v>Mayor</v>
      </c>
      <c r="M15" s="471" t="str">
        <f>'Mapa Final'!AG12</f>
        <v xml:space="preserve">Alto </v>
      </c>
      <c r="N15" s="486" t="str">
        <f>'Mapa Final'!AH12</f>
        <v>Reducir(mitigar)</v>
      </c>
      <c r="O15" s="489"/>
      <c r="P15" s="489"/>
      <c r="Q15" s="489"/>
      <c r="R15" s="489"/>
      <c r="S15" s="489"/>
      <c r="T15" s="489"/>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500"/>
      <c r="B16" s="339"/>
      <c r="C16" s="503"/>
      <c r="D16" s="503"/>
      <c r="E16" s="475"/>
      <c r="F16" s="475"/>
      <c r="G16" s="475"/>
      <c r="H16" s="478"/>
      <c r="I16" s="481"/>
      <c r="J16" s="484"/>
      <c r="K16" s="487"/>
      <c r="L16" s="487"/>
      <c r="M16" s="472"/>
      <c r="N16" s="487"/>
      <c r="O16" s="490"/>
      <c r="P16" s="490"/>
      <c r="Q16" s="490"/>
      <c r="R16" s="490"/>
      <c r="S16" s="490"/>
      <c r="T16" s="49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500"/>
      <c r="B17" s="339"/>
      <c r="C17" s="503"/>
      <c r="D17" s="503"/>
      <c r="E17" s="475"/>
      <c r="F17" s="475"/>
      <c r="G17" s="475"/>
      <c r="H17" s="478"/>
      <c r="I17" s="481"/>
      <c r="J17" s="484"/>
      <c r="K17" s="487"/>
      <c r="L17" s="487"/>
      <c r="M17" s="472"/>
      <c r="N17" s="487"/>
      <c r="O17" s="490"/>
      <c r="P17" s="490"/>
      <c r="Q17" s="490"/>
      <c r="R17" s="490"/>
      <c r="S17" s="490"/>
      <c r="T17" s="49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500"/>
      <c r="B18" s="339"/>
      <c r="C18" s="503"/>
      <c r="D18" s="503"/>
      <c r="E18" s="475"/>
      <c r="F18" s="475"/>
      <c r="G18" s="475"/>
      <c r="H18" s="478"/>
      <c r="I18" s="481"/>
      <c r="J18" s="484"/>
      <c r="K18" s="487"/>
      <c r="L18" s="487"/>
      <c r="M18" s="472"/>
      <c r="N18" s="487"/>
      <c r="O18" s="490"/>
      <c r="P18" s="490"/>
      <c r="Q18" s="490"/>
      <c r="R18" s="490"/>
      <c r="S18" s="490"/>
      <c r="T18" s="49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501"/>
      <c r="B19" s="470"/>
      <c r="C19" s="504"/>
      <c r="D19" s="504"/>
      <c r="E19" s="476"/>
      <c r="F19" s="476"/>
      <c r="G19" s="476"/>
      <c r="H19" s="479"/>
      <c r="I19" s="482"/>
      <c r="J19" s="485"/>
      <c r="K19" s="488"/>
      <c r="L19" s="488"/>
      <c r="M19" s="473"/>
      <c r="N19" s="488"/>
      <c r="O19" s="491"/>
      <c r="P19" s="491"/>
      <c r="Q19" s="491"/>
      <c r="R19" s="491"/>
      <c r="S19" s="491"/>
      <c r="T19" s="491"/>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99">
        <f>'Mapa Final'!A16</f>
        <v>3</v>
      </c>
      <c r="B20" s="469" t="str">
        <f>'Mapa Final'!B16</f>
        <v xml:space="preserve">   COLAPSO DE LAS TELECOMUNICACIONES </v>
      </c>
      <c r="C20" s="502" t="str">
        <f>'Mapa Final'!C16</f>
        <v>Afectación en la Prestación del Servicio de Justicia</v>
      </c>
      <c r="D20" s="502" t="str">
        <f>'Mapa Final'!D16</f>
        <v>Fallas en el servicio de internet en las sedes judiciales</v>
      </c>
      <c r="E20" s="474"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474"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4" t="str">
        <f>'Mapa Final'!G16</f>
        <v>Fallas Tecnológicas</v>
      </c>
      <c r="H20" s="477" t="str">
        <f>'Mapa Final'!I16</f>
        <v>Alta</v>
      </c>
      <c r="I20" s="480" t="str">
        <f>'Mapa Final'!L16</f>
        <v>Mayor</v>
      </c>
      <c r="J20" s="483" t="str">
        <f>'Mapa Final'!N16</f>
        <v xml:space="preserve">Alto </v>
      </c>
      <c r="K20" s="486" t="str">
        <f>'Mapa Final'!AA16</f>
        <v>Media</v>
      </c>
      <c r="L20" s="486" t="str">
        <f>'Mapa Final'!AE16</f>
        <v>Mayor</v>
      </c>
      <c r="M20" s="471" t="str">
        <f>'Mapa Final'!AG16</f>
        <v xml:space="preserve">Alto </v>
      </c>
      <c r="N20" s="486" t="str">
        <f>'Mapa Final'!AH16</f>
        <v>Reducir(mitigar)</v>
      </c>
      <c r="O20" s="489"/>
      <c r="P20" s="489"/>
      <c r="Q20" s="489"/>
      <c r="R20" s="489"/>
      <c r="S20" s="489"/>
      <c r="T20" s="489"/>
      <c r="U20" s="160"/>
      <c r="V20" s="160"/>
    </row>
    <row r="21" spans="1:176" x14ac:dyDescent="0.25">
      <c r="A21" s="500"/>
      <c r="B21" s="339"/>
      <c r="C21" s="503"/>
      <c r="D21" s="503"/>
      <c r="E21" s="475"/>
      <c r="F21" s="475"/>
      <c r="G21" s="475"/>
      <c r="H21" s="478"/>
      <c r="I21" s="481"/>
      <c r="J21" s="484"/>
      <c r="K21" s="487"/>
      <c r="L21" s="487"/>
      <c r="M21" s="472"/>
      <c r="N21" s="487"/>
      <c r="O21" s="490"/>
      <c r="P21" s="490"/>
      <c r="Q21" s="490"/>
      <c r="R21" s="490"/>
      <c r="S21" s="490"/>
      <c r="T21" s="490"/>
      <c r="U21" s="160"/>
      <c r="V21" s="160"/>
    </row>
    <row r="22" spans="1:176" x14ac:dyDescent="0.25">
      <c r="A22" s="500"/>
      <c r="B22" s="339"/>
      <c r="C22" s="503"/>
      <c r="D22" s="503"/>
      <c r="E22" s="475"/>
      <c r="F22" s="475"/>
      <c r="G22" s="475"/>
      <c r="H22" s="478"/>
      <c r="I22" s="481"/>
      <c r="J22" s="484"/>
      <c r="K22" s="487"/>
      <c r="L22" s="487"/>
      <c r="M22" s="472"/>
      <c r="N22" s="487"/>
      <c r="O22" s="490"/>
      <c r="P22" s="490"/>
      <c r="Q22" s="490"/>
      <c r="R22" s="490"/>
      <c r="S22" s="490"/>
      <c r="T22" s="490"/>
      <c r="U22" s="160"/>
      <c r="V22" s="160"/>
    </row>
    <row r="23" spans="1:176" x14ac:dyDescent="0.25">
      <c r="A23" s="500"/>
      <c r="B23" s="339"/>
      <c r="C23" s="503"/>
      <c r="D23" s="503"/>
      <c r="E23" s="475"/>
      <c r="F23" s="475"/>
      <c r="G23" s="475"/>
      <c r="H23" s="478"/>
      <c r="I23" s="481"/>
      <c r="J23" s="484"/>
      <c r="K23" s="487"/>
      <c r="L23" s="487"/>
      <c r="M23" s="472"/>
      <c r="N23" s="487"/>
      <c r="O23" s="490"/>
      <c r="P23" s="490"/>
      <c r="Q23" s="490"/>
      <c r="R23" s="490"/>
      <c r="S23" s="490"/>
      <c r="T23" s="490"/>
      <c r="U23" s="160"/>
      <c r="V23" s="160"/>
    </row>
    <row r="24" spans="1:176" ht="307.5" customHeight="1" thickBot="1" x14ac:dyDescent="0.3">
      <c r="A24" s="501"/>
      <c r="B24" s="470"/>
      <c r="C24" s="504"/>
      <c r="D24" s="504"/>
      <c r="E24" s="476"/>
      <c r="F24" s="476"/>
      <c r="G24" s="476"/>
      <c r="H24" s="479"/>
      <c r="I24" s="482"/>
      <c r="J24" s="485"/>
      <c r="K24" s="488"/>
      <c r="L24" s="488"/>
      <c r="M24" s="473"/>
      <c r="N24" s="488"/>
      <c r="O24" s="491"/>
      <c r="P24" s="491"/>
      <c r="Q24" s="491"/>
      <c r="R24" s="491"/>
      <c r="S24" s="491"/>
      <c r="T24" s="491"/>
      <c r="U24" s="160"/>
      <c r="V24" s="160"/>
    </row>
    <row r="25" spans="1:176" x14ac:dyDescent="0.25">
      <c r="A25" s="499">
        <f>'Mapa Final'!A19</f>
        <v>4</v>
      </c>
      <c r="B25" s="469" t="str">
        <f>'Mapa Final'!B19</f>
        <v xml:space="preserve">FALLAS DE HARDWARE </v>
      </c>
      <c r="C25" s="502" t="str">
        <f>'Mapa Final'!C19</f>
        <v>Afectación en la Prestación del Servicio de Justicia</v>
      </c>
      <c r="D25" s="502" t="str">
        <f>'Mapa Final'!D19</f>
        <v>Fallas en el mantenimiento y proceso de garantias de la infraestructura de hardware y el deterioro por el tiempo de uso de los equipos de computo</v>
      </c>
      <c r="E25" s="474" t="str">
        <f>'Mapa Final'!E19</f>
        <v>La falta de planeación en la renovación del parque computacional</v>
      </c>
      <c r="F25" s="474" t="str">
        <f>'Mapa Final'!F19</f>
        <v>Posibilidad de  la Afectación en la Prestación del Servicio de Justicia Debido a La falta de planeación en la renovación del parque computacional</v>
      </c>
      <c r="G25" s="474" t="str">
        <f>'Mapa Final'!G19</f>
        <v>Fallas Tecnológicas</v>
      </c>
      <c r="H25" s="477" t="str">
        <f>'Mapa Final'!I19</f>
        <v>Alta</v>
      </c>
      <c r="I25" s="480" t="str">
        <f>'Mapa Final'!L19</f>
        <v>Mayor</v>
      </c>
      <c r="J25" s="483" t="str">
        <f>'Mapa Final'!N19</f>
        <v xml:space="preserve">Alto </v>
      </c>
      <c r="K25" s="486" t="str">
        <f>'Mapa Final'!AA19</f>
        <v>Media</v>
      </c>
      <c r="L25" s="486" t="str">
        <f>'Mapa Final'!AE19</f>
        <v>Mayor</v>
      </c>
      <c r="M25" s="471" t="str">
        <f>'Mapa Final'!AG19</f>
        <v xml:space="preserve">Alto </v>
      </c>
      <c r="N25" s="486" t="str">
        <f>'Mapa Final'!AH19</f>
        <v>Evitar</v>
      </c>
      <c r="O25" s="489"/>
      <c r="P25" s="489"/>
      <c r="Q25" s="489"/>
      <c r="R25" s="489"/>
      <c r="S25" s="489"/>
      <c r="T25" s="489"/>
    </row>
    <row r="26" spans="1:176" x14ac:dyDescent="0.25">
      <c r="A26" s="500"/>
      <c r="B26" s="339"/>
      <c r="C26" s="503"/>
      <c r="D26" s="503"/>
      <c r="E26" s="475"/>
      <c r="F26" s="475"/>
      <c r="G26" s="475"/>
      <c r="H26" s="478"/>
      <c r="I26" s="481"/>
      <c r="J26" s="484"/>
      <c r="K26" s="487"/>
      <c r="L26" s="487"/>
      <c r="M26" s="472"/>
      <c r="N26" s="487"/>
      <c r="O26" s="490"/>
      <c r="P26" s="490"/>
      <c r="Q26" s="490"/>
      <c r="R26" s="490"/>
      <c r="S26" s="490"/>
      <c r="T26" s="490"/>
    </row>
    <row r="27" spans="1:176" x14ac:dyDescent="0.25">
      <c r="A27" s="500"/>
      <c r="B27" s="339"/>
      <c r="C27" s="503"/>
      <c r="D27" s="503"/>
      <c r="E27" s="475"/>
      <c r="F27" s="475"/>
      <c r="G27" s="475"/>
      <c r="H27" s="478"/>
      <c r="I27" s="481"/>
      <c r="J27" s="484"/>
      <c r="K27" s="487"/>
      <c r="L27" s="487"/>
      <c r="M27" s="472"/>
      <c r="N27" s="487"/>
      <c r="O27" s="490"/>
      <c r="P27" s="490"/>
      <c r="Q27" s="490"/>
      <c r="R27" s="490"/>
      <c r="S27" s="490"/>
      <c r="T27" s="490"/>
    </row>
    <row r="28" spans="1:176" x14ac:dyDescent="0.25">
      <c r="A28" s="500"/>
      <c r="B28" s="339"/>
      <c r="C28" s="503"/>
      <c r="D28" s="503"/>
      <c r="E28" s="475"/>
      <c r="F28" s="475"/>
      <c r="G28" s="475"/>
      <c r="H28" s="478"/>
      <c r="I28" s="481"/>
      <c r="J28" s="484"/>
      <c r="K28" s="487"/>
      <c r="L28" s="487"/>
      <c r="M28" s="472"/>
      <c r="N28" s="487"/>
      <c r="O28" s="490"/>
      <c r="P28" s="490"/>
      <c r="Q28" s="490"/>
      <c r="R28" s="490"/>
      <c r="S28" s="490"/>
      <c r="T28" s="490"/>
    </row>
    <row r="29" spans="1:176" ht="277.5" customHeight="1" thickBot="1" x14ac:dyDescent="0.3">
      <c r="A29" s="501"/>
      <c r="B29" s="470"/>
      <c r="C29" s="504"/>
      <c r="D29" s="504"/>
      <c r="E29" s="476"/>
      <c r="F29" s="476"/>
      <c r="G29" s="476"/>
      <c r="H29" s="479"/>
      <c r="I29" s="482"/>
      <c r="J29" s="485"/>
      <c r="K29" s="488"/>
      <c r="L29" s="488"/>
      <c r="M29" s="473"/>
      <c r="N29" s="488"/>
      <c r="O29" s="491"/>
      <c r="P29" s="491"/>
      <c r="Q29" s="491"/>
      <c r="R29" s="491"/>
      <c r="S29" s="491"/>
      <c r="T29" s="491"/>
    </row>
    <row r="30" spans="1:176" x14ac:dyDescent="0.25">
      <c r="A30" s="499">
        <f>'Mapa Final'!A24</f>
        <v>5</v>
      </c>
      <c r="B30" s="469" t="str">
        <f>'Mapa Final'!B24</f>
        <v xml:space="preserve"> FALLAS DE SOFTWARE </v>
      </c>
      <c r="C30" s="502" t="str">
        <f>'Mapa Final'!C24</f>
        <v>Afectación en la Prestación del Servicio de Justicia</v>
      </c>
      <c r="D30" s="502" t="str">
        <f>'Mapa Final'!D24</f>
        <v>Falta de actualización del aplicativo y/o desconocimiento en el manejo de los aplicativos propios de la Rama Judicial</v>
      </c>
      <c r="E30" s="474"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4"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4" t="str">
        <f>'Mapa Final'!G24</f>
        <v>Fallas Tecnológicas</v>
      </c>
      <c r="H30" s="477" t="str">
        <f>'Mapa Final'!I24</f>
        <v>Alta</v>
      </c>
      <c r="I30" s="480" t="str">
        <f>'Mapa Final'!L24</f>
        <v>Mayor</v>
      </c>
      <c r="J30" s="483" t="str">
        <f>'Mapa Final'!N24</f>
        <v xml:space="preserve">Alto </v>
      </c>
      <c r="K30" s="486" t="str">
        <f>'Mapa Final'!AA24</f>
        <v>Alta</v>
      </c>
      <c r="L30" s="486" t="str">
        <f>'Mapa Final'!AE24</f>
        <v>Mayor</v>
      </c>
      <c r="M30" s="471" t="str">
        <f>'Mapa Final'!AG24</f>
        <v xml:space="preserve">Alto </v>
      </c>
      <c r="N30" s="486" t="str">
        <f>'Mapa Final'!AH24</f>
        <v>Evitar</v>
      </c>
      <c r="O30" s="489"/>
      <c r="P30" s="489"/>
      <c r="Q30" s="489"/>
      <c r="R30" s="489"/>
      <c r="S30" s="489"/>
      <c r="T30" s="489"/>
    </row>
    <row r="31" spans="1:176" x14ac:dyDescent="0.25">
      <c r="A31" s="500"/>
      <c r="B31" s="339"/>
      <c r="C31" s="503"/>
      <c r="D31" s="503"/>
      <c r="E31" s="475"/>
      <c r="F31" s="475"/>
      <c r="G31" s="475"/>
      <c r="H31" s="478"/>
      <c r="I31" s="481"/>
      <c r="J31" s="484"/>
      <c r="K31" s="487"/>
      <c r="L31" s="487"/>
      <c r="M31" s="472"/>
      <c r="N31" s="487"/>
      <c r="O31" s="490"/>
      <c r="P31" s="490"/>
      <c r="Q31" s="490"/>
      <c r="R31" s="490"/>
      <c r="S31" s="490"/>
      <c r="T31" s="490"/>
    </row>
    <row r="32" spans="1:176" x14ac:dyDescent="0.25">
      <c r="A32" s="500"/>
      <c r="B32" s="339"/>
      <c r="C32" s="503"/>
      <c r="D32" s="503"/>
      <c r="E32" s="475"/>
      <c r="F32" s="475"/>
      <c r="G32" s="475"/>
      <c r="H32" s="478"/>
      <c r="I32" s="481"/>
      <c r="J32" s="484"/>
      <c r="K32" s="487"/>
      <c r="L32" s="487"/>
      <c r="M32" s="472"/>
      <c r="N32" s="487"/>
      <c r="O32" s="490"/>
      <c r="P32" s="490"/>
      <c r="Q32" s="490"/>
      <c r="R32" s="490"/>
      <c r="S32" s="490"/>
      <c r="T32" s="490"/>
    </row>
    <row r="33" spans="1:20" x14ac:dyDescent="0.25">
      <c r="A33" s="500"/>
      <c r="B33" s="339"/>
      <c r="C33" s="503"/>
      <c r="D33" s="503"/>
      <c r="E33" s="475"/>
      <c r="F33" s="475"/>
      <c r="G33" s="475"/>
      <c r="H33" s="478"/>
      <c r="I33" s="481"/>
      <c r="J33" s="484"/>
      <c r="K33" s="487"/>
      <c r="L33" s="487"/>
      <c r="M33" s="472"/>
      <c r="N33" s="487"/>
      <c r="O33" s="490"/>
      <c r="P33" s="490"/>
      <c r="Q33" s="490"/>
      <c r="R33" s="490"/>
      <c r="S33" s="490"/>
      <c r="T33" s="490"/>
    </row>
    <row r="34" spans="1:20" ht="102.75" customHeight="1" thickBot="1" x14ac:dyDescent="0.3">
      <c r="A34" s="501"/>
      <c r="B34" s="470"/>
      <c r="C34" s="504"/>
      <c r="D34" s="504"/>
      <c r="E34" s="476"/>
      <c r="F34" s="476"/>
      <c r="G34" s="476"/>
      <c r="H34" s="479"/>
      <c r="I34" s="482"/>
      <c r="J34" s="485"/>
      <c r="K34" s="488"/>
      <c r="L34" s="488"/>
      <c r="M34" s="473"/>
      <c r="N34" s="488"/>
      <c r="O34" s="491"/>
      <c r="P34" s="491"/>
      <c r="Q34" s="491"/>
      <c r="R34" s="491"/>
      <c r="S34" s="491"/>
      <c r="T34" s="491"/>
    </row>
    <row r="35" spans="1:20" x14ac:dyDescent="0.25">
      <c r="A35" s="499">
        <f>'Mapa Final'!A26</f>
        <v>6</v>
      </c>
      <c r="B35" s="469" t="str">
        <f>'Mapa Final'!B26</f>
        <v xml:space="preserve">CONTAMINACION AMBIENTAL </v>
      </c>
      <c r="C35" s="502" t="str">
        <f>'Mapa Final'!C26</f>
        <v xml:space="preserve"> Afectación Ambiental</v>
      </c>
      <c r="D35" s="502" t="str">
        <f>'Mapa Final'!D26</f>
        <v xml:space="preserve">Acumulación de repuestos y partes de los equipos de computo que estan fuera de servicio o presentan obsolecencia tecnologica </v>
      </c>
      <c r="E35" s="474" t="str">
        <f>'Mapa Final'!E26</f>
        <v xml:space="preserve">El desgaste por la vida util  de los equipos de computo, equipos en desuso, en mal estado y elementos reemplazados (discos duros, teclados, mouse, partes de impresoras, etc) que genera una cantidad de basura  computacional  </v>
      </c>
      <c r="F35" s="474"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4" t="str">
        <f>'Mapa Final'!G26</f>
        <v>Eventos Ambientales Internos</v>
      </c>
      <c r="H35" s="477" t="str">
        <f>'Mapa Final'!I26</f>
        <v>Alta</v>
      </c>
      <c r="I35" s="480" t="str">
        <f>'Mapa Final'!L26</f>
        <v>Mayor</v>
      </c>
      <c r="J35" s="483" t="str">
        <f>'Mapa Final'!N26</f>
        <v xml:space="preserve">Alto </v>
      </c>
      <c r="K35" s="486" t="str">
        <f>'Mapa Final'!AA26</f>
        <v>Media</v>
      </c>
      <c r="L35" s="486" t="str">
        <f>'Mapa Final'!AE26</f>
        <v>Mayor</v>
      </c>
      <c r="M35" s="471" t="str">
        <f>'Mapa Final'!AG26</f>
        <v xml:space="preserve">Alto </v>
      </c>
      <c r="N35" s="486" t="str">
        <f>'Mapa Final'!AH26</f>
        <v>Evitar</v>
      </c>
      <c r="O35" s="489"/>
      <c r="P35" s="489"/>
      <c r="Q35" s="489"/>
      <c r="R35" s="489"/>
      <c r="S35" s="489"/>
      <c r="T35" s="489"/>
    </row>
    <row r="36" spans="1:20" x14ac:dyDescent="0.25">
      <c r="A36" s="500"/>
      <c r="B36" s="339"/>
      <c r="C36" s="503"/>
      <c r="D36" s="503"/>
      <c r="E36" s="475"/>
      <c r="F36" s="475"/>
      <c r="G36" s="475"/>
      <c r="H36" s="478"/>
      <c r="I36" s="481"/>
      <c r="J36" s="484"/>
      <c r="K36" s="487"/>
      <c r="L36" s="487"/>
      <c r="M36" s="472"/>
      <c r="N36" s="487"/>
      <c r="O36" s="490"/>
      <c r="P36" s="490"/>
      <c r="Q36" s="490"/>
      <c r="R36" s="490"/>
      <c r="S36" s="490"/>
      <c r="T36" s="490"/>
    </row>
    <row r="37" spans="1:20" x14ac:dyDescent="0.25">
      <c r="A37" s="500"/>
      <c r="B37" s="339"/>
      <c r="C37" s="503"/>
      <c r="D37" s="503"/>
      <c r="E37" s="475"/>
      <c r="F37" s="475"/>
      <c r="G37" s="475"/>
      <c r="H37" s="478"/>
      <c r="I37" s="481"/>
      <c r="J37" s="484"/>
      <c r="K37" s="487"/>
      <c r="L37" s="487"/>
      <c r="M37" s="472"/>
      <c r="N37" s="487"/>
      <c r="O37" s="490"/>
      <c r="P37" s="490"/>
      <c r="Q37" s="490"/>
      <c r="R37" s="490"/>
      <c r="S37" s="490"/>
      <c r="T37" s="490"/>
    </row>
    <row r="38" spans="1:20" x14ac:dyDescent="0.25">
      <c r="A38" s="500"/>
      <c r="B38" s="339"/>
      <c r="C38" s="503"/>
      <c r="D38" s="503"/>
      <c r="E38" s="475"/>
      <c r="F38" s="475"/>
      <c r="G38" s="475"/>
      <c r="H38" s="478"/>
      <c r="I38" s="481"/>
      <c r="J38" s="484"/>
      <c r="K38" s="487"/>
      <c r="L38" s="487"/>
      <c r="M38" s="472"/>
      <c r="N38" s="487"/>
      <c r="O38" s="490"/>
      <c r="P38" s="490"/>
      <c r="Q38" s="490"/>
      <c r="R38" s="490"/>
      <c r="S38" s="490"/>
      <c r="T38" s="490"/>
    </row>
    <row r="39" spans="1:20" ht="278.25" customHeight="1" thickBot="1" x14ac:dyDescent="0.3">
      <c r="A39" s="501"/>
      <c r="B39" s="470"/>
      <c r="C39" s="504"/>
      <c r="D39" s="504"/>
      <c r="E39" s="476"/>
      <c r="F39" s="476"/>
      <c r="G39" s="476"/>
      <c r="H39" s="479"/>
      <c r="I39" s="482"/>
      <c r="J39" s="485"/>
      <c r="K39" s="488"/>
      <c r="L39" s="488"/>
      <c r="M39" s="473"/>
      <c r="N39" s="488"/>
      <c r="O39" s="491"/>
      <c r="P39" s="491"/>
      <c r="Q39" s="491"/>
      <c r="R39" s="491"/>
      <c r="S39" s="491"/>
      <c r="T39" s="491"/>
    </row>
    <row r="40" spans="1:20" x14ac:dyDescent="0.25">
      <c r="A40" s="499" t="e">
        <f>'Mapa Final'!#REF!</f>
        <v>#REF!</v>
      </c>
      <c r="B40" s="469" t="e">
        <f>'Mapa Final'!#REF!</f>
        <v>#REF!</v>
      </c>
      <c r="C40" s="502" t="e">
        <f>'Mapa Final'!#REF!</f>
        <v>#REF!</v>
      </c>
      <c r="D40" s="502" t="e">
        <f>'Mapa Final'!#REF!</f>
        <v>#REF!</v>
      </c>
      <c r="E40" s="474" t="e">
        <f>'Mapa Final'!#REF!</f>
        <v>#REF!</v>
      </c>
      <c r="F40" s="474" t="e">
        <f>'Mapa Final'!#REF!</f>
        <v>#REF!</v>
      </c>
      <c r="G40" s="474" t="e">
        <f>'Mapa Final'!#REF!</f>
        <v>#REF!</v>
      </c>
      <c r="H40" s="477" t="e">
        <f>'Mapa Final'!#REF!</f>
        <v>#REF!</v>
      </c>
      <c r="I40" s="480" t="e">
        <f>'Mapa Final'!#REF!</f>
        <v>#REF!</v>
      </c>
      <c r="J40" s="483" t="e">
        <f>'Mapa Final'!#REF!</f>
        <v>#REF!</v>
      </c>
      <c r="K40" s="486" t="e">
        <f>'Mapa Final'!#REF!</f>
        <v>#REF!</v>
      </c>
      <c r="L40" s="486" t="e">
        <f>'Mapa Final'!#REF!</f>
        <v>#REF!</v>
      </c>
      <c r="M40" s="471" t="e">
        <f>'Mapa Final'!#REF!</f>
        <v>#REF!</v>
      </c>
      <c r="N40" s="486" t="e">
        <f>'Mapa Final'!#REF!</f>
        <v>#REF!</v>
      </c>
      <c r="O40" s="489"/>
      <c r="P40" s="489"/>
      <c r="Q40" s="489"/>
      <c r="R40" s="489"/>
      <c r="S40" s="489"/>
      <c r="T40" s="489"/>
    </row>
    <row r="41" spans="1:20" x14ac:dyDescent="0.25">
      <c r="A41" s="500"/>
      <c r="B41" s="339"/>
      <c r="C41" s="503"/>
      <c r="D41" s="503"/>
      <c r="E41" s="475"/>
      <c r="F41" s="475"/>
      <c r="G41" s="475"/>
      <c r="H41" s="478"/>
      <c r="I41" s="481"/>
      <c r="J41" s="484"/>
      <c r="K41" s="487"/>
      <c r="L41" s="487"/>
      <c r="M41" s="472"/>
      <c r="N41" s="487"/>
      <c r="O41" s="490"/>
      <c r="P41" s="490"/>
      <c r="Q41" s="490"/>
      <c r="R41" s="490"/>
      <c r="S41" s="490"/>
      <c r="T41" s="490"/>
    </row>
    <row r="42" spans="1:20" x14ac:dyDescent="0.25">
      <c r="A42" s="500"/>
      <c r="B42" s="339"/>
      <c r="C42" s="503"/>
      <c r="D42" s="503"/>
      <c r="E42" s="475"/>
      <c r="F42" s="475"/>
      <c r="G42" s="475"/>
      <c r="H42" s="478"/>
      <c r="I42" s="481"/>
      <c r="J42" s="484"/>
      <c r="K42" s="487"/>
      <c r="L42" s="487"/>
      <c r="M42" s="472"/>
      <c r="N42" s="487"/>
      <c r="O42" s="490"/>
      <c r="P42" s="490"/>
      <c r="Q42" s="490"/>
      <c r="R42" s="490"/>
      <c r="S42" s="490"/>
      <c r="T42" s="490"/>
    </row>
    <row r="43" spans="1:20" x14ac:dyDescent="0.25">
      <c r="A43" s="500"/>
      <c r="B43" s="339"/>
      <c r="C43" s="503"/>
      <c r="D43" s="503"/>
      <c r="E43" s="475"/>
      <c r="F43" s="475"/>
      <c r="G43" s="475"/>
      <c r="H43" s="478"/>
      <c r="I43" s="481"/>
      <c r="J43" s="484"/>
      <c r="K43" s="487"/>
      <c r="L43" s="487"/>
      <c r="M43" s="472"/>
      <c r="N43" s="487"/>
      <c r="O43" s="490"/>
      <c r="P43" s="490"/>
      <c r="Q43" s="490"/>
      <c r="R43" s="490"/>
      <c r="S43" s="490"/>
      <c r="T43" s="490"/>
    </row>
    <row r="44" spans="1:20" ht="15.75" thickBot="1" x14ac:dyDescent="0.3">
      <c r="A44" s="501"/>
      <c r="B44" s="470"/>
      <c r="C44" s="504"/>
      <c r="D44" s="504"/>
      <c r="E44" s="476"/>
      <c r="F44" s="476"/>
      <c r="G44" s="476"/>
      <c r="H44" s="479"/>
      <c r="I44" s="482"/>
      <c r="J44" s="485"/>
      <c r="K44" s="488"/>
      <c r="L44" s="488"/>
      <c r="M44" s="473"/>
      <c r="N44" s="488"/>
      <c r="O44" s="491"/>
      <c r="P44" s="491"/>
      <c r="Q44" s="491"/>
      <c r="R44" s="491"/>
      <c r="S44" s="491"/>
      <c r="T44" s="491"/>
    </row>
    <row r="45" spans="1:20" x14ac:dyDescent="0.25">
      <c r="A45" s="499">
        <f>'Mapa Final'!A29</f>
        <v>7</v>
      </c>
      <c r="B45" s="469" t="str">
        <f>'Mapa Final'!B29</f>
        <v xml:space="preserve">CORRUPCIÓN </v>
      </c>
      <c r="C45" s="502" t="str">
        <f>'Mapa Final'!C29</f>
        <v>Reputacional(Corrupción)</v>
      </c>
      <c r="D45" s="502"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5" s="474" t="str">
        <f>'Mapa Final'!E29</f>
        <v>Carencia de transparencia, imparcialidad, moralidad y ética Judicial</v>
      </c>
      <c r="F45" s="474" t="str">
        <f>'Mapa Final'!F29</f>
        <v xml:space="preserve">Posibilidad de actos indebidos de  los servidores judiciales debido a la carencia de transparencia, imparcialidad, moralidad y ética Judicial </v>
      </c>
      <c r="G45" s="474" t="str">
        <f>'Mapa Final'!G29</f>
        <v>Fraude Interno</v>
      </c>
      <c r="H45" s="477" t="str">
        <f>'Mapa Final'!I29</f>
        <v>Alta</v>
      </c>
      <c r="I45" s="480" t="str">
        <f>'Mapa Final'!L29</f>
        <v>Mayor</v>
      </c>
      <c r="J45" s="483" t="str">
        <f>'Mapa Final'!N29</f>
        <v xml:space="preserve">Alto </v>
      </c>
      <c r="K45" s="486" t="str">
        <f>'Mapa Final'!AA29</f>
        <v>Media</v>
      </c>
      <c r="L45" s="486" t="str">
        <f>'Mapa Final'!AE29</f>
        <v>Mayor</v>
      </c>
      <c r="M45" s="471" t="str">
        <f>'Mapa Final'!AG29</f>
        <v xml:space="preserve">Alto </v>
      </c>
      <c r="N45" s="486" t="str">
        <f>'Mapa Final'!AH29</f>
        <v>Evitar</v>
      </c>
      <c r="O45" s="489"/>
      <c r="P45" s="489"/>
      <c r="Q45" s="489"/>
      <c r="R45" s="489"/>
      <c r="S45" s="489"/>
      <c r="T45" s="489"/>
    </row>
    <row r="46" spans="1:20" x14ac:dyDescent="0.25">
      <c r="A46" s="500"/>
      <c r="B46" s="339"/>
      <c r="C46" s="503"/>
      <c r="D46" s="503"/>
      <c r="E46" s="475"/>
      <c r="F46" s="475"/>
      <c r="G46" s="475"/>
      <c r="H46" s="478"/>
      <c r="I46" s="481"/>
      <c r="J46" s="484"/>
      <c r="K46" s="487"/>
      <c r="L46" s="487"/>
      <c r="M46" s="472"/>
      <c r="N46" s="487"/>
      <c r="O46" s="490"/>
      <c r="P46" s="490"/>
      <c r="Q46" s="490"/>
      <c r="R46" s="490"/>
      <c r="S46" s="490"/>
      <c r="T46" s="490"/>
    </row>
    <row r="47" spans="1:20" x14ac:dyDescent="0.25">
      <c r="A47" s="500"/>
      <c r="B47" s="339"/>
      <c r="C47" s="503"/>
      <c r="D47" s="503"/>
      <c r="E47" s="475"/>
      <c r="F47" s="475"/>
      <c r="G47" s="475"/>
      <c r="H47" s="478"/>
      <c r="I47" s="481"/>
      <c r="J47" s="484"/>
      <c r="K47" s="487"/>
      <c r="L47" s="487"/>
      <c r="M47" s="472"/>
      <c r="N47" s="487"/>
      <c r="O47" s="490"/>
      <c r="P47" s="490"/>
      <c r="Q47" s="490"/>
      <c r="R47" s="490"/>
      <c r="S47" s="490"/>
      <c r="T47" s="490"/>
    </row>
    <row r="48" spans="1:20" x14ac:dyDescent="0.25">
      <c r="A48" s="500"/>
      <c r="B48" s="339"/>
      <c r="C48" s="503"/>
      <c r="D48" s="503"/>
      <c r="E48" s="475"/>
      <c r="F48" s="475"/>
      <c r="G48" s="475"/>
      <c r="H48" s="478"/>
      <c r="I48" s="481"/>
      <c r="J48" s="484"/>
      <c r="K48" s="487"/>
      <c r="L48" s="487"/>
      <c r="M48" s="472"/>
      <c r="N48" s="487"/>
      <c r="O48" s="490"/>
      <c r="P48" s="490"/>
      <c r="Q48" s="490"/>
      <c r="R48" s="490"/>
      <c r="S48" s="490"/>
      <c r="T48" s="490"/>
    </row>
    <row r="49" spans="1:20" ht="15.75" thickBot="1" x14ac:dyDescent="0.3">
      <c r="A49" s="501"/>
      <c r="B49" s="470"/>
      <c r="C49" s="504"/>
      <c r="D49" s="504"/>
      <c r="E49" s="476"/>
      <c r="F49" s="476"/>
      <c r="G49" s="476"/>
      <c r="H49" s="479"/>
      <c r="I49" s="482"/>
      <c r="J49" s="485"/>
      <c r="K49" s="488"/>
      <c r="L49" s="488"/>
      <c r="M49" s="473"/>
      <c r="N49" s="488"/>
      <c r="O49" s="491"/>
      <c r="P49" s="491"/>
      <c r="Q49" s="491"/>
      <c r="R49" s="491"/>
      <c r="S49" s="491"/>
      <c r="T49" s="491"/>
    </row>
    <row r="50" spans="1:20" x14ac:dyDescent="0.25">
      <c r="A50" s="499">
        <f>'Mapa Final'!A34</f>
        <v>8</v>
      </c>
      <c r="B50" s="469" t="str">
        <f>'Mapa Final'!B34</f>
        <v>INTERRUPCIÓN O DEMORA EN EL PROCESO DE GESTION TECONOLOGICA</v>
      </c>
      <c r="C50" s="502" t="str">
        <f>'Mapa Final'!C34</f>
        <v>Afectación en la Prestación del Servicio de Justicia</v>
      </c>
      <c r="D50" s="502" t="str">
        <f>'Mapa Final'!D34</f>
        <v>1. Paros que afecten la prestación del servicio.  
2. Huelgas, protestas ciudadana
3. Disturbios o hechos violentos
4.Pandemia
5.Emergencias Ambientales</v>
      </c>
      <c r="E50" s="474" t="str">
        <f>'Mapa Final'!E34</f>
        <v>Suceso de fuerza mayor que imposibilitan la gestión judicial</v>
      </c>
      <c r="F50" s="474" t="str">
        <f>'Mapa Final'!F34</f>
        <v>Posibilidad de  afectación en la Prestación del Servicio de Justicia debido a un suceso de fuerza mayor que imposibilita la gestión judicial</v>
      </c>
      <c r="G50" s="474" t="str">
        <f>'Mapa Final'!G34</f>
        <v>Usuarios, productos y prácticas organizacionales</v>
      </c>
      <c r="H50" s="477" t="str">
        <f>'Mapa Final'!I34</f>
        <v>Alta</v>
      </c>
      <c r="I50" s="480" t="str">
        <f>'Mapa Final'!L34</f>
        <v>Moderado</v>
      </c>
      <c r="J50" s="483" t="str">
        <f>'Mapa Final'!N34</f>
        <v xml:space="preserve">Alto </v>
      </c>
      <c r="K50" s="486" t="str">
        <f>'Mapa Final'!AA34</f>
        <v>Media</v>
      </c>
      <c r="L50" s="486" t="str">
        <f>'Mapa Final'!AE34</f>
        <v>Moderado</v>
      </c>
      <c r="M50" s="471" t="str">
        <f>'Mapa Final'!AG34</f>
        <v>Moderado</v>
      </c>
      <c r="N50" s="486" t="str">
        <f>'Mapa Final'!AH34</f>
        <v>Evitar</v>
      </c>
      <c r="O50" s="489"/>
      <c r="P50" s="489"/>
      <c r="Q50" s="489"/>
      <c r="R50" s="489"/>
      <c r="S50" s="489"/>
      <c r="T50" s="489"/>
    </row>
    <row r="51" spans="1:20" x14ac:dyDescent="0.25">
      <c r="A51" s="500"/>
      <c r="B51" s="339"/>
      <c r="C51" s="503"/>
      <c r="D51" s="503"/>
      <c r="E51" s="475"/>
      <c r="F51" s="475"/>
      <c r="G51" s="475"/>
      <c r="H51" s="478"/>
      <c r="I51" s="481"/>
      <c r="J51" s="484"/>
      <c r="K51" s="487"/>
      <c r="L51" s="487"/>
      <c r="M51" s="472"/>
      <c r="N51" s="487"/>
      <c r="O51" s="490"/>
      <c r="P51" s="490"/>
      <c r="Q51" s="490"/>
      <c r="R51" s="490"/>
      <c r="S51" s="490"/>
      <c r="T51" s="490"/>
    </row>
    <row r="52" spans="1:20" x14ac:dyDescent="0.25">
      <c r="A52" s="500"/>
      <c r="B52" s="339"/>
      <c r="C52" s="503"/>
      <c r="D52" s="503"/>
      <c r="E52" s="475"/>
      <c r="F52" s="475"/>
      <c r="G52" s="475"/>
      <c r="H52" s="478"/>
      <c r="I52" s="481"/>
      <c r="J52" s="484"/>
      <c r="K52" s="487"/>
      <c r="L52" s="487"/>
      <c r="M52" s="472"/>
      <c r="N52" s="487"/>
      <c r="O52" s="490"/>
      <c r="P52" s="490"/>
      <c r="Q52" s="490"/>
      <c r="R52" s="490"/>
      <c r="S52" s="490"/>
      <c r="T52" s="490"/>
    </row>
    <row r="53" spans="1:20" x14ac:dyDescent="0.25">
      <c r="A53" s="500"/>
      <c r="B53" s="339"/>
      <c r="C53" s="503"/>
      <c r="D53" s="503"/>
      <c r="E53" s="475"/>
      <c r="F53" s="475"/>
      <c r="G53" s="475"/>
      <c r="H53" s="478"/>
      <c r="I53" s="481"/>
      <c r="J53" s="484"/>
      <c r="K53" s="487"/>
      <c r="L53" s="487"/>
      <c r="M53" s="472"/>
      <c r="N53" s="487"/>
      <c r="O53" s="490"/>
      <c r="P53" s="490"/>
      <c r="Q53" s="490"/>
      <c r="R53" s="490"/>
      <c r="S53" s="490"/>
      <c r="T53" s="490"/>
    </row>
    <row r="54" spans="1:20" ht="15.75" thickBot="1" x14ac:dyDescent="0.3">
      <c r="A54" s="501"/>
      <c r="B54" s="470"/>
      <c r="C54" s="504"/>
      <c r="D54" s="504"/>
      <c r="E54" s="476"/>
      <c r="F54" s="476"/>
      <c r="G54" s="476"/>
      <c r="H54" s="479"/>
      <c r="I54" s="482"/>
      <c r="J54" s="485"/>
      <c r="K54" s="488"/>
      <c r="L54" s="488"/>
      <c r="M54" s="473"/>
      <c r="N54" s="488"/>
      <c r="O54" s="491"/>
      <c r="P54" s="491"/>
      <c r="Q54" s="491"/>
      <c r="R54" s="491"/>
      <c r="S54" s="491"/>
      <c r="T54" s="491"/>
    </row>
    <row r="55" spans="1:20" x14ac:dyDescent="0.25">
      <c r="A55" s="499" t="e">
        <f>'Mapa Final'!#REF!</f>
        <v>#REF!</v>
      </c>
      <c r="B55" s="469" t="e">
        <f>'Mapa Final'!#REF!</f>
        <v>#REF!</v>
      </c>
      <c r="C55" s="502" t="e">
        <f>'Mapa Final'!#REF!</f>
        <v>#REF!</v>
      </c>
      <c r="D55" s="502" t="e">
        <f>'Mapa Final'!#REF!</f>
        <v>#REF!</v>
      </c>
      <c r="E55" s="474" t="e">
        <f>'Mapa Final'!#REF!</f>
        <v>#REF!</v>
      </c>
      <c r="F55" s="474" t="e">
        <f>'Mapa Final'!#REF!</f>
        <v>#REF!</v>
      </c>
      <c r="G55" s="474" t="e">
        <f>'Mapa Final'!#REF!</f>
        <v>#REF!</v>
      </c>
      <c r="H55" s="477" t="e">
        <f>'Mapa Final'!#REF!</f>
        <v>#REF!</v>
      </c>
      <c r="I55" s="480" t="e">
        <f>'Mapa Final'!#REF!</f>
        <v>#REF!</v>
      </c>
      <c r="J55" s="483" t="e">
        <f>'Mapa Final'!#REF!</f>
        <v>#REF!</v>
      </c>
      <c r="K55" s="486" t="e">
        <f>'Mapa Final'!#REF!</f>
        <v>#REF!</v>
      </c>
      <c r="L55" s="486" t="e">
        <f>'Mapa Final'!#REF!</f>
        <v>#REF!</v>
      </c>
      <c r="M55" s="471" t="e">
        <f>'Mapa Final'!#REF!</f>
        <v>#REF!</v>
      </c>
      <c r="N55" s="486" t="e">
        <f>'Mapa Final'!#REF!</f>
        <v>#REF!</v>
      </c>
      <c r="O55" s="489"/>
      <c r="P55" s="489"/>
      <c r="Q55" s="489"/>
      <c r="R55" s="489"/>
      <c r="S55" s="489"/>
      <c r="T55" s="489"/>
    </row>
    <row r="56" spans="1:20" x14ac:dyDescent="0.25">
      <c r="A56" s="500"/>
      <c r="B56" s="339"/>
      <c r="C56" s="503"/>
      <c r="D56" s="503"/>
      <c r="E56" s="475"/>
      <c r="F56" s="475"/>
      <c r="G56" s="475"/>
      <c r="H56" s="478"/>
      <c r="I56" s="481"/>
      <c r="J56" s="484"/>
      <c r="K56" s="487"/>
      <c r="L56" s="487"/>
      <c r="M56" s="472"/>
      <c r="N56" s="487"/>
      <c r="O56" s="490"/>
      <c r="P56" s="490"/>
      <c r="Q56" s="490"/>
      <c r="R56" s="490"/>
      <c r="S56" s="490"/>
      <c r="T56" s="490"/>
    </row>
    <row r="57" spans="1:20" x14ac:dyDescent="0.25">
      <c r="A57" s="500"/>
      <c r="B57" s="339"/>
      <c r="C57" s="503"/>
      <c r="D57" s="503"/>
      <c r="E57" s="475"/>
      <c r="F57" s="475"/>
      <c r="G57" s="475"/>
      <c r="H57" s="478"/>
      <c r="I57" s="481"/>
      <c r="J57" s="484"/>
      <c r="K57" s="487"/>
      <c r="L57" s="487"/>
      <c r="M57" s="472"/>
      <c r="N57" s="487"/>
      <c r="O57" s="490"/>
      <c r="P57" s="490"/>
      <c r="Q57" s="490"/>
      <c r="R57" s="490"/>
      <c r="S57" s="490"/>
      <c r="T57" s="490"/>
    </row>
    <row r="58" spans="1:20" x14ac:dyDescent="0.25">
      <c r="A58" s="500"/>
      <c r="B58" s="339"/>
      <c r="C58" s="503"/>
      <c r="D58" s="503"/>
      <c r="E58" s="475"/>
      <c r="F58" s="475"/>
      <c r="G58" s="475"/>
      <c r="H58" s="478"/>
      <c r="I58" s="481"/>
      <c r="J58" s="484"/>
      <c r="K58" s="487"/>
      <c r="L58" s="487"/>
      <c r="M58" s="472"/>
      <c r="N58" s="487"/>
      <c r="O58" s="490"/>
      <c r="P58" s="490"/>
      <c r="Q58" s="490"/>
      <c r="R58" s="490"/>
      <c r="S58" s="490"/>
      <c r="T58" s="490"/>
    </row>
    <row r="59" spans="1:20" ht="15.75" thickBot="1" x14ac:dyDescent="0.3">
      <c r="A59" s="501"/>
      <c r="B59" s="470"/>
      <c r="C59" s="504"/>
      <c r="D59" s="504"/>
      <c r="E59" s="476"/>
      <c r="F59" s="476"/>
      <c r="G59" s="476"/>
      <c r="H59" s="479"/>
      <c r="I59" s="482"/>
      <c r="J59" s="485"/>
      <c r="K59" s="488"/>
      <c r="L59" s="488"/>
      <c r="M59" s="473"/>
      <c r="N59" s="488"/>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49" customWidth="1"/>
    <col min="6" max="6" width="40.140625" customWidth="1"/>
    <col min="7" max="7" width="20.42578125" customWidth="1"/>
    <col min="8" max="8" width="10.42578125" style="150" customWidth="1"/>
    <col min="9" max="9" width="11.42578125" style="150" customWidth="1"/>
    <col min="10" max="10" width="10.140625" style="151" customWidth="1"/>
    <col min="11" max="11" width="11.42578125" style="150" customWidth="1"/>
    <col min="12" max="12" width="10.85546875" style="150" customWidth="1"/>
    <col min="13" max="13" width="18.28515625" style="15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5" customFormat="1" ht="16.5" customHeight="1" x14ac:dyDescent="0.3">
      <c r="A1" s="385"/>
      <c r="B1" s="386"/>
      <c r="C1" s="386"/>
      <c r="D1" s="513" t="s">
        <v>414</v>
      </c>
      <c r="E1" s="513"/>
      <c r="F1" s="513"/>
      <c r="G1" s="513"/>
      <c r="H1" s="513"/>
      <c r="I1" s="513"/>
      <c r="J1" s="513"/>
      <c r="K1" s="513"/>
      <c r="L1" s="513"/>
      <c r="M1" s="513"/>
      <c r="N1" s="513"/>
      <c r="O1" s="513"/>
      <c r="P1" s="513"/>
      <c r="Q1" s="514"/>
      <c r="R1" s="377" t="s">
        <v>96</v>
      </c>
      <c r="S1" s="377"/>
      <c r="T1" s="377"/>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x14ac:dyDescent="0.3">
      <c r="A2" s="387"/>
      <c r="B2" s="388"/>
      <c r="C2" s="388"/>
      <c r="D2" s="515"/>
      <c r="E2" s="515"/>
      <c r="F2" s="515"/>
      <c r="G2" s="515"/>
      <c r="H2" s="515"/>
      <c r="I2" s="515"/>
      <c r="J2" s="515"/>
      <c r="K2" s="515"/>
      <c r="L2" s="515"/>
      <c r="M2" s="515"/>
      <c r="N2" s="515"/>
      <c r="O2" s="515"/>
      <c r="P2" s="515"/>
      <c r="Q2" s="516"/>
      <c r="R2" s="377"/>
      <c r="S2" s="377"/>
      <c r="T2" s="377"/>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x14ac:dyDescent="0.3">
      <c r="A3" s="2"/>
      <c r="B3" s="2"/>
      <c r="C3" s="179"/>
      <c r="D3" s="515"/>
      <c r="E3" s="515"/>
      <c r="F3" s="515"/>
      <c r="G3" s="515"/>
      <c r="H3" s="515"/>
      <c r="I3" s="515"/>
      <c r="J3" s="515"/>
      <c r="K3" s="515"/>
      <c r="L3" s="515"/>
      <c r="M3" s="515"/>
      <c r="N3" s="515"/>
      <c r="O3" s="515"/>
      <c r="P3" s="515"/>
      <c r="Q3" s="516"/>
      <c r="R3" s="377"/>
      <c r="S3" s="377"/>
      <c r="T3" s="377"/>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x14ac:dyDescent="0.3">
      <c r="A4" s="378" t="s">
        <v>97</v>
      </c>
      <c r="B4" s="379"/>
      <c r="C4" s="380"/>
      <c r="D4" s="381" t="str">
        <f>'Mapa Final'!D4</f>
        <v>Gestión Tecnológica</v>
      </c>
      <c r="E4" s="382"/>
      <c r="F4" s="382"/>
      <c r="G4" s="382"/>
      <c r="H4" s="382"/>
      <c r="I4" s="382"/>
      <c r="J4" s="382"/>
      <c r="K4" s="382"/>
      <c r="L4" s="382"/>
      <c r="M4" s="382"/>
      <c r="N4" s="383"/>
      <c r="O4" s="384"/>
      <c r="P4" s="384"/>
      <c r="Q4" s="384"/>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x14ac:dyDescent="0.3">
      <c r="A5" s="378" t="s">
        <v>99</v>
      </c>
      <c r="B5" s="379"/>
      <c r="C5" s="380"/>
      <c r="D5" s="389"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90"/>
      <c r="F5" s="390"/>
      <c r="G5" s="390"/>
      <c r="H5" s="390"/>
      <c r="I5" s="390"/>
      <c r="J5" s="390"/>
      <c r="K5" s="390"/>
      <c r="L5" s="390"/>
      <c r="M5" s="390"/>
      <c r="N5" s="391"/>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x14ac:dyDescent="0.35">
      <c r="A6" s="378" t="s">
        <v>100</v>
      </c>
      <c r="B6" s="379"/>
      <c r="C6" s="380"/>
      <c r="D6" s="389" t="str">
        <f>'Mapa Final'!D6</f>
        <v>Nivel Nacional</v>
      </c>
      <c r="E6" s="390"/>
      <c r="F6" s="390"/>
      <c r="G6" s="390"/>
      <c r="H6" s="390"/>
      <c r="I6" s="390"/>
      <c r="J6" s="390"/>
      <c r="K6" s="390"/>
      <c r="L6" s="390"/>
      <c r="M6" s="390"/>
      <c r="N6" s="391"/>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45" customFormat="1" ht="38.25" customHeight="1" thickTop="1" thickBot="1" x14ac:dyDescent="0.3">
      <c r="A7" s="508" t="s">
        <v>376</v>
      </c>
      <c r="B7" s="509"/>
      <c r="C7" s="509"/>
      <c r="D7" s="509"/>
      <c r="E7" s="509"/>
      <c r="F7" s="510"/>
      <c r="G7" s="152"/>
      <c r="H7" s="511" t="s">
        <v>377</v>
      </c>
      <c r="I7" s="511"/>
      <c r="J7" s="511"/>
      <c r="K7" s="511" t="s">
        <v>378</v>
      </c>
      <c r="L7" s="511"/>
      <c r="M7" s="511"/>
      <c r="N7" s="512" t="s">
        <v>379</v>
      </c>
      <c r="O7" s="517" t="s">
        <v>380</v>
      </c>
      <c r="P7" s="519" t="s">
        <v>381</v>
      </c>
      <c r="Q7" s="520"/>
      <c r="R7" s="519" t="s">
        <v>382</v>
      </c>
      <c r="S7" s="520"/>
      <c r="T7" s="521" t="s">
        <v>415</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6" customFormat="1" ht="60.95" customHeight="1" thickTop="1" thickBot="1" x14ac:dyDescent="0.3">
      <c r="A8" s="161" t="s">
        <v>17</v>
      </c>
      <c r="B8" s="161" t="s">
        <v>107</v>
      </c>
      <c r="C8" s="162" t="s">
        <v>49</v>
      </c>
      <c r="D8" s="153" t="s">
        <v>108</v>
      </c>
      <c r="E8" s="184" t="s">
        <v>53</v>
      </c>
      <c r="F8" s="184" t="s">
        <v>55</v>
      </c>
      <c r="G8" s="184" t="s">
        <v>57</v>
      </c>
      <c r="H8" s="154" t="s">
        <v>384</v>
      </c>
      <c r="I8" s="154" t="s">
        <v>341</v>
      </c>
      <c r="J8" s="154" t="s">
        <v>385</v>
      </c>
      <c r="K8" s="154" t="s">
        <v>384</v>
      </c>
      <c r="L8" s="154" t="s">
        <v>386</v>
      </c>
      <c r="M8" s="154" t="s">
        <v>385</v>
      </c>
      <c r="N8" s="512"/>
      <c r="O8" s="518"/>
      <c r="P8" s="155" t="s">
        <v>387</v>
      </c>
      <c r="Q8" s="155" t="s">
        <v>388</v>
      </c>
      <c r="R8" s="155" t="s">
        <v>389</v>
      </c>
      <c r="S8" s="155" t="s">
        <v>390</v>
      </c>
      <c r="T8" s="52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7" customFormat="1" ht="10.5" customHeight="1" thickTop="1" thickBot="1" x14ac:dyDescent="0.3">
      <c r="A9" s="506"/>
      <c r="B9" s="507"/>
      <c r="C9" s="507"/>
      <c r="D9" s="507"/>
      <c r="E9" s="507"/>
      <c r="F9" s="507"/>
      <c r="G9" s="507"/>
      <c r="H9" s="507"/>
      <c r="I9" s="507"/>
      <c r="J9" s="507"/>
      <c r="K9" s="507"/>
      <c r="L9" s="507"/>
      <c r="M9" s="507"/>
      <c r="N9" s="507"/>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8" customFormat="1" ht="15" customHeight="1" x14ac:dyDescent="0.2">
      <c r="A10" s="499">
        <f>'Mapa Final'!A10</f>
        <v>1</v>
      </c>
      <c r="B10" s="469" t="str">
        <f>'Mapa Final'!B10</f>
        <v>PERDIDA DE LA IMAGEN PUBLICA</v>
      </c>
      <c r="C10" s="502" t="str">
        <f>'Mapa Final'!C10</f>
        <v>Reputacional</v>
      </c>
      <c r="D10" s="502" t="str">
        <f>'Mapa Final'!D10</f>
        <v xml:space="preserve">1. Incumplimiento en los acuerdos de niveles de servicio medidos en los tiempos de respuesta a los usuarios
2. Excesiva demanda del servicio que sobrecarga la capacidad del proveedor
3. Falta de personal capacitado
4. Complejidad solución tecnológica
</v>
      </c>
      <c r="E10" s="474" t="str">
        <f>'Mapa Final'!E10</f>
        <v>Falta de personal competente para la prestacion del servicio y la no  Disponibilidad de elementos de contingencia</v>
      </c>
      <c r="F10" s="474" t="str">
        <f>'Mapa Final'!F10</f>
        <v>Posibilidad de Afectación de la imagen (Percepción del cliente acerca de la entidad/área) relacionado con el servicio prestado con el apoyo tecnológico</v>
      </c>
      <c r="G10" s="474" t="str">
        <f>'Mapa Final'!G10</f>
        <v>Ejecución y Administración de Procesos</v>
      </c>
      <c r="H10" s="477" t="str">
        <f>'Mapa Final'!I10</f>
        <v>Alta</v>
      </c>
      <c r="I10" s="480" t="str">
        <f>'Mapa Final'!L10</f>
        <v>Mayor</v>
      </c>
      <c r="J10" s="483" t="str">
        <f>'Mapa Final'!N10</f>
        <v xml:space="preserve">Alto </v>
      </c>
      <c r="K10" s="486" t="str">
        <f>'Mapa Final'!AA10</f>
        <v>Media</v>
      </c>
      <c r="L10" s="486" t="str">
        <f>'Mapa Final'!AE10</f>
        <v>Mayor</v>
      </c>
      <c r="M10" s="471" t="str">
        <f>'Mapa Final'!AG10</f>
        <v xml:space="preserve">Alto </v>
      </c>
      <c r="N10" s="486" t="str">
        <f>'Mapa Final'!AH10</f>
        <v>Evitar</v>
      </c>
      <c r="O10" s="489"/>
      <c r="P10" s="489"/>
      <c r="Q10" s="489"/>
      <c r="R10" s="489"/>
      <c r="S10" s="489"/>
      <c r="T10" s="489"/>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60"/>
      <c r="DA10" s="160"/>
      <c r="DB10" s="160"/>
      <c r="DC10" s="160"/>
      <c r="DD10" s="160"/>
      <c r="DE10" s="160"/>
      <c r="DF10" s="160"/>
      <c r="DG10" s="160"/>
      <c r="DH10" s="160"/>
      <c r="DI10" s="160"/>
      <c r="DJ10" s="160"/>
      <c r="DK10" s="160"/>
      <c r="DL10" s="160"/>
      <c r="DM10" s="160"/>
      <c r="DN10" s="160"/>
      <c r="DO10" s="160"/>
      <c r="DP10" s="160"/>
      <c r="DQ10" s="160"/>
      <c r="DR10" s="160"/>
      <c r="DS10" s="160"/>
      <c r="DT10" s="160"/>
      <c r="DU10" s="160"/>
      <c r="DV10" s="160"/>
      <c r="DW10" s="160"/>
      <c r="DX10" s="160"/>
      <c r="DY10" s="160"/>
      <c r="DZ10" s="160"/>
      <c r="EA10" s="160"/>
      <c r="EB10" s="160"/>
      <c r="EC10" s="160"/>
      <c r="ED10" s="160"/>
      <c r="EE10" s="160"/>
      <c r="EF10" s="160"/>
      <c r="EG10" s="160"/>
      <c r="EH10" s="160"/>
      <c r="EI10" s="160"/>
      <c r="EJ10" s="160"/>
      <c r="EK10" s="160"/>
      <c r="EL10" s="160"/>
      <c r="EM10" s="160"/>
      <c r="EN10" s="160"/>
      <c r="EO10" s="160"/>
      <c r="EP10" s="160"/>
      <c r="EQ10" s="160"/>
      <c r="ER10" s="160"/>
      <c r="ES10" s="160"/>
      <c r="ET10" s="160"/>
      <c r="EU10" s="160"/>
      <c r="EV10" s="160"/>
      <c r="EW10" s="160"/>
      <c r="EX10" s="160"/>
      <c r="EY10" s="160"/>
      <c r="EZ10" s="160"/>
      <c r="FA10" s="160"/>
      <c r="FB10" s="160"/>
      <c r="FC10" s="160"/>
      <c r="FD10" s="160"/>
      <c r="FE10" s="160"/>
      <c r="FF10" s="160"/>
      <c r="FG10" s="160"/>
      <c r="FH10" s="160"/>
      <c r="FI10" s="160"/>
      <c r="FJ10" s="160"/>
      <c r="FK10" s="160"/>
      <c r="FL10" s="160"/>
      <c r="FM10" s="160"/>
      <c r="FN10" s="160"/>
      <c r="FO10" s="160"/>
      <c r="FP10" s="160"/>
      <c r="FQ10" s="160"/>
      <c r="FR10" s="160"/>
      <c r="FS10" s="160"/>
      <c r="FT10" s="160"/>
    </row>
    <row r="11" spans="1:278" s="148" customFormat="1" ht="13.5" customHeight="1" x14ac:dyDescent="0.2">
      <c r="A11" s="500"/>
      <c r="B11" s="522"/>
      <c r="C11" s="503"/>
      <c r="D11" s="503"/>
      <c r="E11" s="475"/>
      <c r="F11" s="475"/>
      <c r="G11" s="475"/>
      <c r="H11" s="478"/>
      <c r="I11" s="481"/>
      <c r="J11" s="484"/>
      <c r="K11" s="487"/>
      <c r="L11" s="487"/>
      <c r="M11" s="472"/>
      <c r="N11" s="487"/>
      <c r="O11" s="490"/>
      <c r="P11" s="490"/>
      <c r="Q11" s="490"/>
      <c r="R11" s="490"/>
      <c r="S11" s="490"/>
      <c r="T11" s="49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c r="BM11" s="160"/>
      <c r="BN11" s="160"/>
      <c r="BO11" s="160"/>
      <c r="BP11" s="160"/>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row>
    <row r="12" spans="1:278" s="148" customFormat="1" ht="13.5" customHeight="1" x14ac:dyDescent="0.2">
      <c r="A12" s="500"/>
      <c r="B12" s="522"/>
      <c r="C12" s="503"/>
      <c r="D12" s="503"/>
      <c r="E12" s="475"/>
      <c r="F12" s="475"/>
      <c r="G12" s="475"/>
      <c r="H12" s="478"/>
      <c r="I12" s="481"/>
      <c r="J12" s="484"/>
      <c r="K12" s="487"/>
      <c r="L12" s="487"/>
      <c r="M12" s="472"/>
      <c r="N12" s="487"/>
      <c r="O12" s="490"/>
      <c r="P12" s="490"/>
      <c r="Q12" s="490"/>
      <c r="R12" s="490"/>
      <c r="S12" s="490"/>
      <c r="T12" s="49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c r="DM12" s="160"/>
      <c r="DN12" s="160"/>
      <c r="DO12" s="160"/>
      <c r="DP12" s="160"/>
      <c r="DQ12" s="160"/>
      <c r="DR12" s="160"/>
      <c r="DS12" s="160"/>
      <c r="DT12" s="160"/>
      <c r="DU12" s="160"/>
      <c r="DV12" s="160"/>
      <c r="DW12" s="160"/>
      <c r="DX12" s="160"/>
      <c r="DY12" s="160"/>
      <c r="DZ12" s="160"/>
      <c r="EA12" s="160"/>
      <c r="EB12" s="160"/>
      <c r="EC12" s="160"/>
      <c r="ED12" s="160"/>
      <c r="EE12" s="160"/>
      <c r="EF12" s="160"/>
      <c r="EG12" s="160"/>
      <c r="EH12" s="160"/>
      <c r="EI12" s="160"/>
      <c r="EJ12" s="160"/>
      <c r="EK12" s="160"/>
      <c r="EL12" s="160"/>
      <c r="EM12" s="160"/>
      <c r="EN12" s="160"/>
      <c r="EO12" s="160"/>
      <c r="EP12" s="160"/>
      <c r="EQ12" s="160"/>
      <c r="ER12" s="160"/>
      <c r="ES12" s="160"/>
      <c r="ET12" s="160"/>
      <c r="EU12" s="160"/>
      <c r="EV12" s="160"/>
      <c r="EW12" s="160"/>
      <c r="EX12" s="160"/>
      <c r="EY12" s="160"/>
      <c r="EZ12" s="160"/>
      <c r="FA12" s="160"/>
      <c r="FB12" s="160"/>
      <c r="FC12" s="160"/>
      <c r="FD12" s="160"/>
      <c r="FE12" s="160"/>
      <c r="FF12" s="160"/>
      <c r="FG12" s="160"/>
      <c r="FH12" s="160"/>
      <c r="FI12" s="160"/>
      <c r="FJ12" s="160"/>
      <c r="FK12" s="160"/>
      <c r="FL12" s="160"/>
      <c r="FM12" s="160"/>
      <c r="FN12" s="160"/>
      <c r="FO12" s="160"/>
      <c r="FP12" s="160"/>
      <c r="FQ12" s="160"/>
      <c r="FR12" s="160"/>
      <c r="FS12" s="160"/>
      <c r="FT12" s="160"/>
    </row>
    <row r="13" spans="1:278" s="148" customFormat="1" ht="13.5" customHeight="1" x14ac:dyDescent="0.2">
      <c r="A13" s="500"/>
      <c r="B13" s="522"/>
      <c r="C13" s="503"/>
      <c r="D13" s="503"/>
      <c r="E13" s="475"/>
      <c r="F13" s="475"/>
      <c r="G13" s="475"/>
      <c r="H13" s="478"/>
      <c r="I13" s="481"/>
      <c r="J13" s="484"/>
      <c r="K13" s="487"/>
      <c r="L13" s="487"/>
      <c r="M13" s="472"/>
      <c r="N13" s="487"/>
      <c r="O13" s="490"/>
      <c r="P13" s="490"/>
      <c r="Q13" s="490"/>
      <c r="R13" s="490"/>
      <c r="S13" s="490"/>
      <c r="T13" s="49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c r="DM13" s="160"/>
      <c r="DN13" s="160"/>
      <c r="DO13" s="160"/>
      <c r="DP13" s="160"/>
      <c r="DQ13" s="160"/>
      <c r="DR13" s="160"/>
      <c r="DS13" s="160"/>
      <c r="DT13" s="160"/>
      <c r="DU13" s="160"/>
      <c r="DV13" s="160"/>
      <c r="DW13" s="160"/>
      <c r="DX13" s="160"/>
      <c r="DY13" s="160"/>
      <c r="DZ13" s="160"/>
      <c r="EA13" s="160"/>
      <c r="EB13" s="160"/>
      <c r="EC13" s="160"/>
      <c r="ED13" s="160"/>
      <c r="EE13" s="160"/>
      <c r="EF13" s="160"/>
      <c r="EG13" s="160"/>
      <c r="EH13" s="160"/>
      <c r="EI13" s="160"/>
      <c r="EJ13" s="160"/>
      <c r="EK13" s="160"/>
      <c r="EL13" s="160"/>
      <c r="EM13" s="160"/>
      <c r="EN13" s="160"/>
      <c r="EO13" s="160"/>
      <c r="EP13" s="160"/>
      <c r="EQ13" s="160"/>
      <c r="ER13" s="160"/>
      <c r="ES13" s="160"/>
      <c r="ET13" s="160"/>
      <c r="EU13" s="160"/>
      <c r="EV13" s="160"/>
      <c r="EW13" s="160"/>
      <c r="EX13" s="160"/>
      <c r="EY13" s="160"/>
      <c r="EZ13" s="160"/>
      <c r="FA13" s="160"/>
      <c r="FB13" s="160"/>
      <c r="FC13" s="160"/>
      <c r="FD13" s="160"/>
      <c r="FE13" s="160"/>
      <c r="FF13" s="160"/>
      <c r="FG13" s="160"/>
      <c r="FH13" s="160"/>
      <c r="FI13" s="160"/>
      <c r="FJ13" s="160"/>
      <c r="FK13" s="160"/>
      <c r="FL13" s="160"/>
      <c r="FM13" s="160"/>
      <c r="FN13" s="160"/>
      <c r="FO13" s="160"/>
      <c r="FP13" s="160"/>
      <c r="FQ13" s="160"/>
      <c r="FR13" s="160"/>
      <c r="FS13" s="160"/>
      <c r="FT13" s="160"/>
    </row>
    <row r="14" spans="1:278" s="148" customFormat="1" ht="238.5" customHeight="1" thickBot="1" x14ac:dyDescent="0.25">
      <c r="A14" s="501"/>
      <c r="B14" s="523"/>
      <c r="C14" s="504"/>
      <c r="D14" s="504"/>
      <c r="E14" s="476"/>
      <c r="F14" s="476"/>
      <c r="G14" s="476"/>
      <c r="H14" s="479"/>
      <c r="I14" s="482"/>
      <c r="J14" s="485"/>
      <c r="K14" s="488"/>
      <c r="L14" s="488"/>
      <c r="M14" s="473"/>
      <c r="N14" s="488"/>
      <c r="O14" s="491"/>
      <c r="P14" s="491"/>
      <c r="Q14" s="491"/>
      <c r="R14" s="491"/>
      <c r="S14" s="491"/>
      <c r="T14" s="491"/>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c r="DM14" s="160"/>
      <c r="DN14" s="160"/>
      <c r="DO14" s="160"/>
      <c r="DP14" s="160"/>
      <c r="DQ14" s="160"/>
      <c r="DR14" s="160"/>
      <c r="DS14" s="160"/>
      <c r="DT14" s="160"/>
      <c r="DU14" s="160"/>
      <c r="DV14" s="160"/>
      <c r="DW14" s="160"/>
      <c r="DX14" s="160"/>
      <c r="DY14" s="160"/>
      <c r="DZ14" s="160"/>
      <c r="EA14" s="160"/>
      <c r="EB14" s="160"/>
      <c r="EC14" s="160"/>
      <c r="ED14" s="160"/>
      <c r="EE14" s="160"/>
      <c r="EF14" s="160"/>
      <c r="EG14" s="160"/>
      <c r="EH14" s="160"/>
      <c r="EI14" s="160"/>
      <c r="EJ14" s="160"/>
      <c r="EK14" s="160"/>
      <c r="EL14" s="160"/>
      <c r="EM14" s="160"/>
      <c r="EN14" s="160"/>
      <c r="EO14" s="160"/>
      <c r="EP14" s="160"/>
      <c r="EQ14" s="160"/>
      <c r="ER14" s="160"/>
      <c r="ES14" s="160"/>
      <c r="ET14" s="160"/>
      <c r="EU14" s="160"/>
      <c r="EV14" s="160"/>
      <c r="EW14" s="160"/>
      <c r="EX14" s="160"/>
      <c r="EY14" s="160"/>
      <c r="EZ14" s="160"/>
      <c r="FA14" s="160"/>
      <c r="FB14" s="160"/>
      <c r="FC14" s="160"/>
      <c r="FD14" s="160"/>
      <c r="FE14" s="160"/>
      <c r="FF14" s="160"/>
      <c r="FG14" s="160"/>
      <c r="FH14" s="160"/>
      <c r="FI14" s="160"/>
      <c r="FJ14" s="160"/>
      <c r="FK14" s="160"/>
      <c r="FL14" s="160"/>
      <c r="FM14" s="160"/>
      <c r="FN14" s="160"/>
      <c r="FO14" s="160"/>
      <c r="FP14" s="160"/>
      <c r="FQ14" s="160"/>
      <c r="FR14" s="160"/>
      <c r="FS14" s="160"/>
      <c r="FT14" s="160"/>
    </row>
    <row r="15" spans="1:278" s="148" customFormat="1" ht="15" customHeight="1" x14ac:dyDescent="0.2">
      <c r="A15" s="499">
        <f>'Mapa Final'!A12</f>
        <v>2</v>
      </c>
      <c r="B15" s="469" t="str">
        <f>'Mapa Final'!B12</f>
        <v>PERDIDA POR DAÑO O DESTRUCCIÓN DE ACTIVOS</v>
      </c>
      <c r="C15" s="502" t="str">
        <f>'Mapa Final'!C12</f>
        <v>Afectación en la Prestación del Servicio de Justicia</v>
      </c>
      <c r="D15" s="502" t="str">
        <f>'Mapa Final'!D12</f>
        <v xml:space="preserve">1. Antivirus no actualizados.
2. Falta de mantenimiento de los equipos.
3. Fluctuaciones en la energía.
4. Error Humano.
5. Tráfico excesivo de la red de telecomunicaciones.
6. Fluctuaciones en la Energía.
7. Obsolescencia de software/fallos.
</v>
      </c>
      <c r="E15" s="474" t="str">
        <f>'Mapa Final'!E12</f>
        <v>Afectación en la Prestación del Servicio de Justicia Debido a  Antivirus no actualizados por  vencimiento de licencias como tambien la falta de divulgación y aplicación de las políticas en materia de seguridad de la información en los controles de manejo de medios externos (usb) y el acceso a páginas no autorizadas de internet y/o otros</v>
      </c>
      <c r="F15" s="474" t="str">
        <f>'Mapa Final'!F12</f>
        <v xml:space="preserve"> Posibilidad de Afectación en la Prestación del Servicio de Justicia Debido a la perdida de documentación digital de piezas procesales de expedientes y procesos administrativos, Defectos en los componentes físicos y/o de programas de un sistema informático que impiden su correcto funcionamien</v>
      </c>
      <c r="G15" s="474" t="str">
        <f>'Mapa Final'!G12</f>
        <v>Ejecución y Administración de Procesos</v>
      </c>
      <c r="H15" s="477" t="str">
        <f>'Mapa Final'!I12</f>
        <v>Alta</v>
      </c>
      <c r="I15" s="480" t="str">
        <f>'Mapa Final'!L12</f>
        <v>Mayor</v>
      </c>
      <c r="J15" s="483" t="str">
        <f>'Mapa Final'!N12</f>
        <v xml:space="preserve">Alto </v>
      </c>
      <c r="K15" s="486" t="str">
        <f>'Mapa Final'!AA12</f>
        <v>Media</v>
      </c>
      <c r="L15" s="486" t="str">
        <f>'Mapa Final'!AE12</f>
        <v>Mayor</v>
      </c>
      <c r="M15" s="471" t="str">
        <f>'Mapa Final'!AG12</f>
        <v xml:space="preserve">Alto </v>
      </c>
      <c r="N15" s="486" t="str">
        <f>'Mapa Final'!AH12</f>
        <v>Reducir(mitigar)</v>
      </c>
      <c r="O15" s="489"/>
      <c r="P15" s="489"/>
      <c r="Q15" s="489"/>
      <c r="R15" s="489"/>
      <c r="S15" s="489"/>
      <c r="T15" s="489"/>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row>
    <row r="16" spans="1:278" s="148" customFormat="1" ht="13.5" customHeight="1" x14ac:dyDescent="0.2">
      <c r="A16" s="500"/>
      <c r="B16" s="522"/>
      <c r="C16" s="503"/>
      <c r="D16" s="503"/>
      <c r="E16" s="475"/>
      <c r="F16" s="475"/>
      <c r="G16" s="475"/>
      <c r="H16" s="478"/>
      <c r="I16" s="481"/>
      <c r="J16" s="484"/>
      <c r="K16" s="487"/>
      <c r="L16" s="487"/>
      <c r="M16" s="472"/>
      <c r="N16" s="487"/>
      <c r="O16" s="490"/>
      <c r="P16" s="490"/>
      <c r="Q16" s="490"/>
      <c r="R16" s="490"/>
      <c r="S16" s="490"/>
      <c r="T16" s="49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c r="BA16" s="160"/>
      <c r="BB16" s="160"/>
      <c r="BC16" s="160"/>
      <c r="BD16" s="160"/>
      <c r="BE16" s="160"/>
      <c r="BF16" s="160"/>
      <c r="BG16" s="160"/>
      <c r="BH16" s="160"/>
      <c r="BI16" s="160"/>
      <c r="BJ16" s="160"/>
      <c r="BK16" s="160"/>
      <c r="BL16" s="160"/>
      <c r="BM16" s="160"/>
      <c r="BN16" s="160"/>
      <c r="BO16" s="160"/>
      <c r="BP16" s="160"/>
      <c r="BQ16" s="160"/>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c r="CX16" s="160"/>
      <c r="CY16" s="160"/>
      <c r="CZ16" s="160"/>
      <c r="DA16" s="160"/>
      <c r="DB16" s="160"/>
      <c r="DC16" s="160"/>
      <c r="DD16" s="160"/>
      <c r="DE16" s="160"/>
      <c r="DF16" s="160"/>
      <c r="DG16" s="160"/>
      <c r="DH16" s="160"/>
      <c r="DI16" s="160"/>
      <c r="DJ16" s="160"/>
      <c r="DK16" s="160"/>
      <c r="DL16" s="160"/>
      <c r="DM16" s="160"/>
      <c r="DN16" s="160"/>
      <c r="DO16" s="160"/>
      <c r="DP16" s="160"/>
      <c r="DQ16" s="160"/>
      <c r="DR16" s="160"/>
      <c r="DS16" s="160"/>
      <c r="DT16" s="160"/>
      <c r="DU16" s="160"/>
      <c r="DV16" s="160"/>
      <c r="DW16" s="160"/>
      <c r="DX16" s="160"/>
      <c r="DY16" s="160"/>
      <c r="DZ16" s="160"/>
      <c r="EA16" s="160"/>
      <c r="EB16" s="160"/>
      <c r="EC16" s="160"/>
      <c r="ED16" s="160"/>
      <c r="EE16" s="160"/>
      <c r="EF16" s="160"/>
      <c r="EG16" s="160"/>
      <c r="EH16" s="160"/>
      <c r="EI16" s="160"/>
      <c r="EJ16" s="160"/>
      <c r="EK16" s="160"/>
      <c r="EL16" s="160"/>
      <c r="EM16" s="160"/>
      <c r="EN16" s="160"/>
      <c r="EO16" s="160"/>
      <c r="EP16" s="160"/>
      <c r="EQ16" s="160"/>
      <c r="ER16" s="160"/>
      <c r="ES16" s="160"/>
      <c r="ET16" s="160"/>
      <c r="EU16" s="160"/>
      <c r="EV16" s="160"/>
      <c r="EW16" s="160"/>
      <c r="EX16" s="160"/>
      <c r="EY16" s="160"/>
      <c r="EZ16" s="160"/>
      <c r="FA16" s="160"/>
      <c r="FB16" s="160"/>
      <c r="FC16" s="160"/>
      <c r="FD16" s="160"/>
      <c r="FE16" s="160"/>
      <c r="FF16" s="160"/>
      <c r="FG16" s="160"/>
      <c r="FH16" s="160"/>
      <c r="FI16" s="160"/>
      <c r="FJ16" s="160"/>
      <c r="FK16" s="160"/>
      <c r="FL16" s="160"/>
      <c r="FM16" s="160"/>
      <c r="FN16" s="160"/>
      <c r="FO16" s="160"/>
      <c r="FP16" s="160"/>
      <c r="FQ16" s="160"/>
      <c r="FR16" s="160"/>
      <c r="FS16" s="160"/>
      <c r="FT16" s="160"/>
    </row>
    <row r="17" spans="1:176" s="148" customFormat="1" ht="13.5" customHeight="1" x14ac:dyDescent="0.2">
      <c r="A17" s="500"/>
      <c r="B17" s="522"/>
      <c r="C17" s="503"/>
      <c r="D17" s="503"/>
      <c r="E17" s="475"/>
      <c r="F17" s="475"/>
      <c r="G17" s="475"/>
      <c r="H17" s="478"/>
      <c r="I17" s="481"/>
      <c r="J17" s="484"/>
      <c r="K17" s="487"/>
      <c r="L17" s="487"/>
      <c r="M17" s="472"/>
      <c r="N17" s="487"/>
      <c r="O17" s="490"/>
      <c r="P17" s="490"/>
      <c r="Q17" s="490"/>
      <c r="R17" s="490"/>
      <c r="S17" s="490"/>
      <c r="T17" s="49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c r="AW17" s="160"/>
      <c r="AX17" s="160"/>
      <c r="AY17" s="160"/>
      <c r="AZ17" s="160"/>
      <c r="BA17" s="160"/>
      <c r="BB17" s="160"/>
      <c r="BC17" s="160"/>
      <c r="BD17" s="160"/>
      <c r="BE17" s="160"/>
      <c r="BF17" s="160"/>
      <c r="BG17" s="160"/>
      <c r="BH17" s="160"/>
      <c r="BI17" s="160"/>
      <c r="BJ17" s="160"/>
      <c r="BK17" s="160"/>
      <c r="BL17" s="160"/>
      <c r="BM17" s="160"/>
      <c r="BN17" s="160"/>
      <c r="BO17" s="160"/>
      <c r="BP17" s="160"/>
      <c r="BQ17" s="160"/>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c r="CX17" s="160"/>
      <c r="CY17" s="160"/>
      <c r="CZ17" s="160"/>
      <c r="DA17" s="160"/>
      <c r="DB17" s="160"/>
      <c r="DC17" s="160"/>
      <c r="DD17" s="160"/>
      <c r="DE17" s="160"/>
      <c r="DF17" s="160"/>
      <c r="DG17" s="160"/>
      <c r="DH17" s="160"/>
      <c r="DI17" s="160"/>
      <c r="DJ17" s="160"/>
      <c r="DK17" s="160"/>
      <c r="DL17" s="160"/>
      <c r="DM17" s="160"/>
      <c r="DN17" s="160"/>
      <c r="DO17" s="160"/>
      <c r="DP17" s="160"/>
      <c r="DQ17" s="160"/>
      <c r="DR17" s="160"/>
      <c r="DS17" s="160"/>
      <c r="DT17" s="160"/>
      <c r="DU17" s="160"/>
      <c r="DV17" s="160"/>
      <c r="DW17" s="160"/>
      <c r="DX17" s="160"/>
      <c r="DY17" s="160"/>
      <c r="DZ17" s="160"/>
      <c r="EA17" s="160"/>
      <c r="EB17" s="160"/>
      <c r="EC17" s="160"/>
      <c r="ED17" s="160"/>
      <c r="EE17" s="160"/>
      <c r="EF17" s="160"/>
      <c r="EG17" s="160"/>
      <c r="EH17" s="160"/>
      <c r="EI17" s="160"/>
      <c r="EJ17" s="160"/>
      <c r="EK17" s="160"/>
      <c r="EL17" s="160"/>
      <c r="EM17" s="160"/>
      <c r="EN17" s="160"/>
      <c r="EO17" s="160"/>
      <c r="EP17" s="160"/>
      <c r="EQ17" s="160"/>
      <c r="ER17" s="160"/>
      <c r="ES17" s="160"/>
      <c r="ET17" s="160"/>
      <c r="EU17" s="160"/>
      <c r="EV17" s="160"/>
      <c r="EW17" s="160"/>
      <c r="EX17" s="160"/>
      <c r="EY17" s="160"/>
      <c r="EZ17" s="160"/>
      <c r="FA17" s="160"/>
      <c r="FB17" s="160"/>
      <c r="FC17" s="160"/>
      <c r="FD17" s="160"/>
      <c r="FE17" s="160"/>
      <c r="FF17" s="160"/>
      <c r="FG17" s="160"/>
      <c r="FH17" s="160"/>
      <c r="FI17" s="160"/>
      <c r="FJ17" s="160"/>
      <c r="FK17" s="160"/>
      <c r="FL17" s="160"/>
      <c r="FM17" s="160"/>
      <c r="FN17" s="160"/>
      <c r="FO17" s="160"/>
      <c r="FP17" s="160"/>
      <c r="FQ17" s="160"/>
      <c r="FR17" s="160"/>
      <c r="FS17" s="160"/>
      <c r="FT17" s="160"/>
    </row>
    <row r="18" spans="1:176" s="148" customFormat="1" ht="13.5" customHeight="1" x14ac:dyDescent="0.2">
      <c r="A18" s="500"/>
      <c r="B18" s="522"/>
      <c r="C18" s="503"/>
      <c r="D18" s="503"/>
      <c r="E18" s="475"/>
      <c r="F18" s="475"/>
      <c r="G18" s="475"/>
      <c r="H18" s="478"/>
      <c r="I18" s="481"/>
      <c r="J18" s="484"/>
      <c r="K18" s="487"/>
      <c r="L18" s="487"/>
      <c r="M18" s="472"/>
      <c r="N18" s="487"/>
      <c r="O18" s="490"/>
      <c r="P18" s="490"/>
      <c r="Q18" s="490"/>
      <c r="R18" s="490"/>
      <c r="S18" s="490"/>
      <c r="T18" s="49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c r="AW18" s="160"/>
      <c r="AX18" s="160"/>
      <c r="AY18" s="160"/>
      <c r="AZ18" s="160"/>
      <c r="BA18" s="160"/>
      <c r="BB18" s="160"/>
      <c r="BC18" s="160"/>
      <c r="BD18" s="160"/>
      <c r="BE18" s="160"/>
      <c r="BF18" s="160"/>
      <c r="BG18" s="160"/>
      <c r="BH18" s="160"/>
      <c r="BI18" s="160"/>
      <c r="BJ18" s="160"/>
      <c r="BK18" s="160"/>
      <c r="BL18" s="160"/>
      <c r="BM18" s="160"/>
      <c r="BN18" s="160"/>
      <c r="BO18" s="160"/>
      <c r="BP18" s="160"/>
      <c r="BQ18" s="160"/>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c r="CX18" s="160"/>
      <c r="CY18" s="160"/>
      <c r="CZ18" s="160"/>
      <c r="DA18" s="160"/>
      <c r="DB18" s="160"/>
      <c r="DC18" s="160"/>
      <c r="DD18" s="160"/>
      <c r="DE18" s="160"/>
      <c r="DF18" s="160"/>
      <c r="DG18" s="160"/>
      <c r="DH18" s="160"/>
      <c r="DI18" s="160"/>
      <c r="DJ18" s="160"/>
      <c r="DK18" s="160"/>
      <c r="DL18" s="160"/>
      <c r="DM18" s="160"/>
      <c r="DN18" s="160"/>
      <c r="DO18" s="160"/>
      <c r="DP18" s="160"/>
      <c r="DQ18" s="160"/>
      <c r="DR18" s="160"/>
      <c r="DS18" s="160"/>
      <c r="DT18" s="160"/>
      <c r="DU18" s="160"/>
      <c r="DV18" s="160"/>
      <c r="DW18" s="160"/>
      <c r="DX18" s="160"/>
      <c r="DY18" s="160"/>
      <c r="DZ18" s="160"/>
      <c r="EA18" s="160"/>
      <c r="EB18" s="160"/>
      <c r="EC18" s="160"/>
      <c r="ED18" s="160"/>
      <c r="EE18" s="160"/>
      <c r="EF18" s="160"/>
      <c r="EG18" s="160"/>
      <c r="EH18" s="160"/>
      <c r="EI18" s="160"/>
      <c r="EJ18" s="160"/>
      <c r="EK18" s="160"/>
      <c r="EL18" s="160"/>
      <c r="EM18" s="160"/>
      <c r="EN18" s="160"/>
      <c r="EO18" s="160"/>
      <c r="EP18" s="160"/>
      <c r="EQ18" s="160"/>
      <c r="ER18" s="160"/>
      <c r="ES18" s="160"/>
      <c r="ET18" s="160"/>
      <c r="EU18" s="160"/>
      <c r="EV18" s="160"/>
      <c r="EW18" s="160"/>
      <c r="EX18" s="160"/>
      <c r="EY18" s="160"/>
      <c r="EZ18" s="160"/>
      <c r="FA18" s="160"/>
      <c r="FB18" s="160"/>
      <c r="FC18" s="160"/>
      <c r="FD18" s="160"/>
      <c r="FE18" s="160"/>
      <c r="FF18" s="160"/>
      <c r="FG18" s="160"/>
      <c r="FH18" s="160"/>
      <c r="FI18" s="160"/>
      <c r="FJ18" s="160"/>
      <c r="FK18" s="160"/>
      <c r="FL18" s="160"/>
      <c r="FM18" s="160"/>
      <c r="FN18" s="160"/>
      <c r="FO18" s="160"/>
      <c r="FP18" s="160"/>
      <c r="FQ18" s="160"/>
      <c r="FR18" s="160"/>
      <c r="FS18" s="160"/>
      <c r="FT18" s="160"/>
    </row>
    <row r="19" spans="1:176" s="148" customFormat="1" ht="255.75" customHeight="1" thickBot="1" x14ac:dyDescent="0.25">
      <c r="A19" s="501"/>
      <c r="B19" s="523"/>
      <c r="C19" s="504"/>
      <c r="D19" s="504"/>
      <c r="E19" s="476"/>
      <c r="F19" s="476"/>
      <c r="G19" s="476"/>
      <c r="H19" s="479"/>
      <c r="I19" s="482"/>
      <c r="J19" s="485"/>
      <c r="K19" s="488"/>
      <c r="L19" s="488"/>
      <c r="M19" s="473"/>
      <c r="N19" s="488"/>
      <c r="O19" s="491"/>
      <c r="P19" s="491"/>
      <c r="Q19" s="491"/>
      <c r="R19" s="491"/>
      <c r="S19" s="491"/>
      <c r="T19" s="491"/>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60"/>
      <c r="ER19" s="160"/>
      <c r="ES19" s="160"/>
      <c r="ET19" s="160"/>
      <c r="EU19" s="160"/>
      <c r="EV19" s="160"/>
      <c r="EW19" s="160"/>
      <c r="EX19" s="160"/>
      <c r="EY19" s="160"/>
      <c r="EZ19" s="160"/>
      <c r="FA19" s="160"/>
      <c r="FB19" s="160"/>
      <c r="FC19" s="160"/>
      <c r="FD19" s="160"/>
      <c r="FE19" s="160"/>
      <c r="FF19" s="160"/>
      <c r="FG19" s="160"/>
      <c r="FH19" s="160"/>
      <c r="FI19" s="160"/>
      <c r="FJ19" s="160"/>
      <c r="FK19" s="160"/>
      <c r="FL19" s="160"/>
      <c r="FM19" s="160"/>
      <c r="FN19" s="160"/>
      <c r="FO19" s="160"/>
      <c r="FP19" s="160"/>
      <c r="FQ19" s="160"/>
      <c r="FR19" s="160"/>
      <c r="FS19" s="160"/>
      <c r="FT19" s="160"/>
    </row>
    <row r="20" spans="1:176" x14ac:dyDescent="0.25">
      <c r="A20" s="499">
        <f>'Mapa Final'!A16</f>
        <v>3</v>
      </c>
      <c r="B20" s="469" t="str">
        <f>'Mapa Final'!B16</f>
        <v xml:space="preserve">   COLAPSO DE LAS TELECOMUNICACIONES </v>
      </c>
      <c r="C20" s="502" t="str">
        <f>'Mapa Final'!C16</f>
        <v>Afectación en la Prestación del Servicio de Justicia</v>
      </c>
      <c r="D20" s="502" t="str">
        <f>'Mapa Final'!D16</f>
        <v>Fallas en el servicio de internet en las sedes judiciales</v>
      </c>
      <c r="E20" s="474" t="str">
        <f>'Mapa Final'!E16</f>
        <v xml:space="preserve"> La Falta de mantenimiento de la infraestructura de comunicaciones, atentados terroristas por grupos al margen de la ley y la  deficiencia en el ancho de banda contratado con la  utilizacion de tecnologia no adecuada para la region </v>
      </c>
      <c r="F20" s="474" t="str">
        <f>'Mapa Final'!F16</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74" t="str">
        <f>'Mapa Final'!G16</f>
        <v>Fallas Tecnológicas</v>
      </c>
      <c r="H20" s="477" t="str">
        <f>'Mapa Final'!I16</f>
        <v>Alta</v>
      </c>
      <c r="I20" s="480" t="str">
        <f>'Mapa Final'!L16</f>
        <v>Mayor</v>
      </c>
      <c r="J20" s="483" t="str">
        <f>'Mapa Final'!N16</f>
        <v xml:space="preserve">Alto </v>
      </c>
      <c r="K20" s="486" t="str">
        <f>'Mapa Final'!AA16</f>
        <v>Media</v>
      </c>
      <c r="L20" s="486" t="str">
        <f>'Mapa Final'!AE16</f>
        <v>Mayor</v>
      </c>
      <c r="M20" s="471" t="str">
        <f>'Mapa Final'!AG16</f>
        <v xml:space="preserve">Alto </v>
      </c>
      <c r="N20" s="486" t="str">
        <f>'Mapa Final'!AH16</f>
        <v>Reducir(mitigar)</v>
      </c>
      <c r="O20" s="489"/>
      <c r="P20" s="489"/>
      <c r="Q20" s="489"/>
      <c r="R20" s="489"/>
      <c r="S20" s="489"/>
      <c r="T20" s="489"/>
      <c r="U20" s="160"/>
      <c r="V20" s="160"/>
    </row>
    <row r="21" spans="1:176" x14ac:dyDescent="0.25">
      <c r="A21" s="500"/>
      <c r="B21" s="522"/>
      <c r="C21" s="503"/>
      <c r="D21" s="503"/>
      <c r="E21" s="475"/>
      <c r="F21" s="475"/>
      <c r="G21" s="475"/>
      <c r="H21" s="478"/>
      <c r="I21" s="481"/>
      <c r="J21" s="484"/>
      <c r="K21" s="487"/>
      <c r="L21" s="487"/>
      <c r="M21" s="472"/>
      <c r="N21" s="487"/>
      <c r="O21" s="490"/>
      <c r="P21" s="490"/>
      <c r="Q21" s="490"/>
      <c r="R21" s="490"/>
      <c r="S21" s="490"/>
      <c r="T21" s="490"/>
      <c r="U21" s="160"/>
      <c r="V21" s="160"/>
    </row>
    <row r="22" spans="1:176" x14ac:dyDescent="0.25">
      <c r="A22" s="500"/>
      <c r="B22" s="522"/>
      <c r="C22" s="503"/>
      <c r="D22" s="503"/>
      <c r="E22" s="475"/>
      <c r="F22" s="475"/>
      <c r="G22" s="475"/>
      <c r="H22" s="478"/>
      <c r="I22" s="481"/>
      <c r="J22" s="484"/>
      <c r="K22" s="487"/>
      <c r="L22" s="487"/>
      <c r="M22" s="472"/>
      <c r="N22" s="487"/>
      <c r="O22" s="490"/>
      <c r="P22" s="490"/>
      <c r="Q22" s="490"/>
      <c r="R22" s="490"/>
      <c r="S22" s="490"/>
      <c r="T22" s="490"/>
      <c r="U22" s="160"/>
      <c r="V22" s="160"/>
    </row>
    <row r="23" spans="1:176" x14ac:dyDescent="0.25">
      <c r="A23" s="500"/>
      <c r="B23" s="522"/>
      <c r="C23" s="503"/>
      <c r="D23" s="503"/>
      <c r="E23" s="475"/>
      <c r="F23" s="475"/>
      <c r="G23" s="475"/>
      <c r="H23" s="478"/>
      <c r="I23" s="481"/>
      <c r="J23" s="484"/>
      <c r="K23" s="487"/>
      <c r="L23" s="487"/>
      <c r="M23" s="472"/>
      <c r="N23" s="487"/>
      <c r="O23" s="490"/>
      <c r="P23" s="490"/>
      <c r="Q23" s="490"/>
      <c r="R23" s="490"/>
      <c r="S23" s="490"/>
      <c r="T23" s="490"/>
      <c r="U23" s="160"/>
      <c r="V23" s="160"/>
    </row>
    <row r="24" spans="1:176" ht="307.5" customHeight="1" thickBot="1" x14ac:dyDescent="0.3">
      <c r="A24" s="501"/>
      <c r="B24" s="523"/>
      <c r="C24" s="504"/>
      <c r="D24" s="504"/>
      <c r="E24" s="476"/>
      <c r="F24" s="476"/>
      <c r="G24" s="476"/>
      <c r="H24" s="479"/>
      <c r="I24" s="482"/>
      <c r="J24" s="485"/>
      <c r="K24" s="488"/>
      <c r="L24" s="488"/>
      <c r="M24" s="473"/>
      <c r="N24" s="488"/>
      <c r="O24" s="491"/>
      <c r="P24" s="491"/>
      <c r="Q24" s="491"/>
      <c r="R24" s="491"/>
      <c r="S24" s="491"/>
      <c r="T24" s="491"/>
      <c r="U24" s="160"/>
      <c r="V24" s="160"/>
    </row>
    <row r="25" spans="1:176" x14ac:dyDescent="0.25">
      <c r="A25" s="499">
        <f>'Mapa Final'!A19</f>
        <v>4</v>
      </c>
      <c r="B25" s="469" t="str">
        <f>'Mapa Final'!B19</f>
        <v xml:space="preserve">FALLAS DE HARDWARE </v>
      </c>
      <c r="C25" s="502" t="str">
        <f>'Mapa Final'!C19</f>
        <v>Afectación en la Prestación del Servicio de Justicia</v>
      </c>
      <c r="D25" s="502" t="str">
        <f>'Mapa Final'!D19</f>
        <v>Fallas en el mantenimiento y proceso de garantias de la infraestructura de hardware y el deterioro por el tiempo de uso de los equipos de computo</v>
      </c>
      <c r="E25" s="474" t="str">
        <f>'Mapa Final'!E19</f>
        <v>La falta de planeación en la renovación del parque computacional</v>
      </c>
      <c r="F25" s="474" t="str">
        <f>'Mapa Final'!F19</f>
        <v>Posibilidad de  la Afectación en la Prestación del Servicio de Justicia Debido a La falta de planeación en la renovación del parque computacional</v>
      </c>
      <c r="G25" s="474" t="str">
        <f>'Mapa Final'!G19</f>
        <v>Fallas Tecnológicas</v>
      </c>
      <c r="H25" s="477" t="str">
        <f>'Mapa Final'!I19</f>
        <v>Alta</v>
      </c>
      <c r="I25" s="480" t="str">
        <f>'Mapa Final'!L19</f>
        <v>Mayor</v>
      </c>
      <c r="J25" s="483" t="str">
        <f>'Mapa Final'!N19</f>
        <v xml:space="preserve">Alto </v>
      </c>
      <c r="K25" s="486" t="str">
        <f>'Mapa Final'!AA19</f>
        <v>Media</v>
      </c>
      <c r="L25" s="486" t="str">
        <f>'Mapa Final'!AE19</f>
        <v>Mayor</v>
      </c>
      <c r="M25" s="471" t="str">
        <f>'Mapa Final'!AG19</f>
        <v xml:space="preserve">Alto </v>
      </c>
      <c r="N25" s="486" t="str">
        <f>'Mapa Final'!AH19</f>
        <v>Evitar</v>
      </c>
      <c r="O25" s="489"/>
      <c r="P25" s="489"/>
      <c r="Q25" s="489"/>
      <c r="R25" s="489"/>
      <c r="S25" s="489"/>
      <c r="T25" s="489"/>
    </row>
    <row r="26" spans="1:176" x14ac:dyDescent="0.25">
      <c r="A26" s="500"/>
      <c r="B26" s="522"/>
      <c r="C26" s="503"/>
      <c r="D26" s="503"/>
      <c r="E26" s="475"/>
      <c r="F26" s="475"/>
      <c r="G26" s="475"/>
      <c r="H26" s="478"/>
      <c r="I26" s="481"/>
      <c r="J26" s="484"/>
      <c r="K26" s="487"/>
      <c r="L26" s="487"/>
      <c r="M26" s="472"/>
      <c r="N26" s="487"/>
      <c r="O26" s="490"/>
      <c r="P26" s="490"/>
      <c r="Q26" s="490"/>
      <c r="R26" s="490"/>
      <c r="S26" s="490"/>
      <c r="T26" s="490"/>
    </row>
    <row r="27" spans="1:176" x14ac:dyDescent="0.25">
      <c r="A27" s="500"/>
      <c r="B27" s="522"/>
      <c r="C27" s="503"/>
      <c r="D27" s="503"/>
      <c r="E27" s="475"/>
      <c r="F27" s="475"/>
      <c r="G27" s="475"/>
      <c r="H27" s="478"/>
      <c r="I27" s="481"/>
      <c r="J27" s="484"/>
      <c r="K27" s="487"/>
      <c r="L27" s="487"/>
      <c r="M27" s="472"/>
      <c r="N27" s="487"/>
      <c r="O27" s="490"/>
      <c r="P27" s="490"/>
      <c r="Q27" s="490"/>
      <c r="R27" s="490"/>
      <c r="S27" s="490"/>
      <c r="T27" s="490"/>
    </row>
    <row r="28" spans="1:176" x14ac:dyDescent="0.25">
      <c r="A28" s="500"/>
      <c r="B28" s="522"/>
      <c r="C28" s="503"/>
      <c r="D28" s="503"/>
      <c r="E28" s="475"/>
      <c r="F28" s="475"/>
      <c r="G28" s="475"/>
      <c r="H28" s="478"/>
      <c r="I28" s="481"/>
      <c r="J28" s="484"/>
      <c r="K28" s="487"/>
      <c r="L28" s="487"/>
      <c r="M28" s="472"/>
      <c r="N28" s="487"/>
      <c r="O28" s="490"/>
      <c r="P28" s="490"/>
      <c r="Q28" s="490"/>
      <c r="R28" s="490"/>
      <c r="S28" s="490"/>
      <c r="T28" s="490"/>
    </row>
    <row r="29" spans="1:176" ht="277.5" customHeight="1" thickBot="1" x14ac:dyDescent="0.3">
      <c r="A29" s="501"/>
      <c r="B29" s="523"/>
      <c r="C29" s="504"/>
      <c r="D29" s="504"/>
      <c r="E29" s="476"/>
      <c r="F29" s="476"/>
      <c r="G29" s="476"/>
      <c r="H29" s="479"/>
      <c r="I29" s="482"/>
      <c r="J29" s="485"/>
      <c r="K29" s="488"/>
      <c r="L29" s="488"/>
      <c r="M29" s="473"/>
      <c r="N29" s="488"/>
      <c r="O29" s="491"/>
      <c r="P29" s="491"/>
      <c r="Q29" s="491"/>
      <c r="R29" s="491"/>
      <c r="S29" s="491"/>
      <c r="T29" s="491"/>
    </row>
    <row r="30" spans="1:176" x14ac:dyDescent="0.25">
      <c r="A30" s="499">
        <f>'Mapa Final'!A24</f>
        <v>5</v>
      </c>
      <c r="B30" s="469" t="str">
        <f>'Mapa Final'!B24</f>
        <v xml:space="preserve"> FALLAS DE SOFTWARE </v>
      </c>
      <c r="C30" s="502" t="str">
        <f>'Mapa Final'!C24</f>
        <v>Afectación en la Prestación del Servicio de Justicia</v>
      </c>
      <c r="D30" s="502" t="str">
        <f>'Mapa Final'!D24</f>
        <v>Falta de actualización del aplicativo y/o desconocimiento en el manejo de los aplicativos propios de la Rama Judicial</v>
      </c>
      <c r="E30" s="474" t="str">
        <f>'Mapa Final'!E24</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74" t="str">
        <f>'Mapa Final'!F24</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74" t="str">
        <f>'Mapa Final'!G24</f>
        <v>Fallas Tecnológicas</v>
      </c>
      <c r="H30" s="477" t="str">
        <f>'Mapa Final'!I24</f>
        <v>Alta</v>
      </c>
      <c r="I30" s="480" t="str">
        <f>'Mapa Final'!L24</f>
        <v>Mayor</v>
      </c>
      <c r="J30" s="483" t="str">
        <f>'Mapa Final'!N24</f>
        <v xml:space="preserve">Alto </v>
      </c>
      <c r="K30" s="486" t="str">
        <f>'Mapa Final'!AA24</f>
        <v>Alta</v>
      </c>
      <c r="L30" s="486" t="str">
        <f>'Mapa Final'!AE24</f>
        <v>Mayor</v>
      </c>
      <c r="M30" s="471" t="str">
        <f>'Mapa Final'!AG24</f>
        <v xml:space="preserve">Alto </v>
      </c>
      <c r="N30" s="486" t="str">
        <f>'Mapa Final'!AH24</f>
        <v>Evitar</v>
      </c>
      <c r="O30" s="489"/>
      <c r="P30" s="489"/>
      <c r="Q30" s="489"/>
      <c r="R30" s="489"/>
      <c r="S30" s="489"/>
      <c r="T30" s="489"/>
    </row>
    <row r="31" spans="1:176" x14ac:dyDescent="0.25">
      <c r="A31" s="500"/>
      <c r="B31" s="522"/>
      <c r="C31" s="503"/>
      <c r="D31" s="503"/>
      <c r="E31" s="475"/>
      <c r="F31" s="475"/>
      <c r="G31" s="475"/>
      <c r="H31" s="478"/>
      <c r="I31" s="481"/>
      <c r="J31" s="484"/>
      <c r="K31" s="487"/>
      <c r="L31" s="487"/>
      <c r="M31" s="472"/>
      <c r="N31" s="487"/>
      <c r="O31" s="490"/>
      <c r="P31" s="490"/>
      <c r="Q31" s="490"/>
      <c r="R31" s="490"/>
      <c r="S31" s="490"/>
      <c r="T31" s="490"/>
    </row>
    <row r="32" spans="1:176" x14ac:dyDescent="0.25">
      <c r="A32" s="500"/>
      <c r="B32" s="522"/>
      <c r="C32" s="503"/>
      <c r="D32" s="503"/>
      <c r="E32" s="475"/>
      <c r="F32" s="475"/>
      <c r="G32" s="475"/>
      <c r="H32" s="478"/>
      <c r="I32" s="481"/>
      <c r="J32" s="484"/>
      <c r="K32" s="487"/>
      <c r="L32" s="487"/>
      <c r="M32" s="472"/>
      <c r="N32" s="487"/>
      <c r="O32" s="490"/>
      <c r="P32" s="490"/>
      <c r="Q32" s="490"/>
      <c r="R32" s="490"/>
      <c r="S32" s="490"/>
      <c r="T32" s="490"/>
    </row>
    <row r="33" spans="1:20" x14ac:dyDescent="0.25">
      <c r="A33" s="500"/>
      <c r="B33" s="522"/>
      <c r="C33" s="503"/>
      <c r="D33" s="503"/>
      <c r="E33" s="475"/>
      <c r="F33" s="475"/>
      <c r="G33" s="475"/>
      <c r="H33" s="478"/>
      <c r="I33" s="481"/>
      <c r="J33" s="484"/>
      <c r="K33" s="487"/>
      <c r="L33" s="487"/>
      <c r="M33" s="472"/>
      <c r="N33" s="487"/>
      <c r="O33" s="490"/>
      <c r="P33" s="490"/>
      <c r="Q33" s="490"/>
      <c r="R33" s="490"/>
      <c r="S33" s="490"/>
      <c r="T33" s="490"/>
    </row>
    <row r="34" spans="1:20" ht="102.75" customHeight="1" thickBot="1" x14ac:dyDescent="0.3">
      <c r="A34" s="501"/>
      <c r="B34" s="523"/>
      <c r="C34" s="504"/>
      <c r="D34" s="504"/>
      <c r="E34" s="476"/>
      <c r="F34" s="476"/>
      <c r="G34" s="476"/>
      <c r="H34" s="479"/>
      <c r="I34" s="482"/>
      <c r="J34" s="485"/>
      <c r="K34" s="488"/>
      <c r="L34" s="488"/>
      <c r="M34" s="473"/>
      <c r="N34" s="488"/>
      <c r="O34" s="491"/>
      <c r="P34" s="491"/>
      <c r="Q34" s="491"/>
      <c r="R34" s="491"/>
      <c r="S34" s="491"/>
      <c r="T34" s="491"/>
    </row>
    <row r="35" spans="1:20" x14ac:dyDescent="0.25">
      <c r="A35" s="499">
        <f>'Mapa Final'!A26</f>
        <v>6</v>
      </c>
      <c r="B35" s="469" t="str">
        <f>'Mapa Final'!B26</f>
        <v xml:space="preserve">CONTAMINACION AMBIENTAL </v>
      </c>
      <c r="C35" s="502" t="str">
        <f>'Mapa Final'!C26</f>
        <v xml:space="preserve"> Afectación Ambiental</v>
      </c>
      <c r="D35" s="502" t="str">
        <f>'Mapa Final'!D26</f>
        <v xml:space="preserve">Acumulación de repuestos y partes de los equipos de computo que estan fuera de servicio o presentan obsolecencia tecnologica </v>
      </c>
      <c r="E35" s="474" t="str">
        <f>'Mapa Final'!E26</f>
        <v xml:space="preserve">El desgaste por la vida util  de los equipos de computo, equipos en desuso, en mal estado y elementos reemplazados (discos duros, teclados, mouse, partes de impresoras, etc) que genera una cantidad de basura  computacional  </v>
      </c>
      <c r="F35" s="474" t="str">
        <f>'Mapa Final'!F26</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74" t="str">
        <f>'Mapa Final'!G26</f>
        <v>Eventos Ambientales Internos</v>
      </c>
      <c r="H35" s="477" t="str">
        <f>'Mapa Final'!I26</f>
        <v>Alta</v>
      </c>
      <c r="I35" s="480" t="str">
        <f>'Mapa Final'!L26</f>
        <v>Mayor</v>
      </c>
      <c r="J35" s="483" t="str">
        <f>'Mapa Final'!N26</f>
        <v xml:space="preserve">Alto </v>
      </c>
      <c r="K35" s="486" t="str">
        <f>'Mapa Final'!AA26</f>
        <v>Media</v>
      </c>
      <c r="L35" s="486" t="str">
        <f>'Mapa Final'!AE26</f>
        <v>Mayor</v>
      </c>
      <c r="M35" s="471" t="str">
        <f>'Mapa Final'!AG26</f>
        <v xml:space="preserve">Alto </v>
      </c>
      <c r="N35" s="486" t="str">
        <f>'Mapa Final'!AH26</f>
        <v>Evitar</v>
      </c>
      <c r="O35" s="489"/>
      <c r="P35" s="489"/>
      <c r="Q35" s="489"/>
      <c r="R35" s="489"/>
      <c r="S35" s="489"/>
      <c r="T35" s="489"/>
    </row>
    <row r="36" spans="1:20" x14ac:dyDescent="0.25">
      <c r="A36" s="500"/>
      <c r="B36" s="522"/>
      <c r="C36" s="503"/>
      <c r="D36" s="503"/>
      <c r="E36" s="475"/>
      <c r="F36" s="475"/>
      <c r="G36" s="475"/>
      <c r="H36" s="478"/>
      <c r="I36" s="481"/>
      <c r="J36" s="484"/>
      <c r="K36" s="487"/>
      <c r="L36" s="487"/>
      <c r="M36" s="472"/>
      <c r="N36" s="487"/>
      <c r="O36" s="490"/>
      <c r="P36" s="490"/>
      <c r="Q36" s="490"/>
      <c r="R36" s="490"/>
      <c r="S36" s="490"/>
      <c r="T36" s="490"/>
    </row>
    <row r="37" spans="1:20" x14ac:dyDescent="0.25">
      <c r="A37" s="500"/>
      <c r="B37" s="522"/>
      <c r="C37" s="503"/>
      <c r="D37" s="503"/>
      <c r="E37" s="475"/>
      <c r="F37" s="475"/>
      <c r="G37" s="475"/>
      <c r="H37" s="478"/>
      <c r="I37" s="481"/>
      <c r="J37" s="484"/>
      <c r="K37" s="487"/>
      <c r="L37" s="487"/>
      <c r="M37" s="472"/>
      <c r="N37" s="487"/>
      <c r="O37" s="490"/>
      <c r="P37" s="490"/>
      <c r="Q37" s="490"/>
      <c r="R37" s="490"/>
      <c r="S37" s="490"/>
      <c r="T37" s="490"/>
    </row>
    <row r="38" spans="1:20" x14ac:dyDescent="0.25">
      <c r="A38" s="500"/>
      <c r="B38" s="522"/>
      <c r="C38" s="503"/>
      <c r="D38" s="503"/>
      <c r="E38" s="475"/>
      <c r="F38" s="475"/>
      <c r="G38" s="475"/>
      <c r="H38" s="478"/>
      <c r="I38" s="481"/>
      <c r="J38" s="484"/>
      <c r="K38" s="487"/>
      <c r="L38" s="487"/>
      <c r="M38" s="472"/>
      <c r="N38" s="487"/>
      <c r="O38" s="490"/>
      <c r="P38" s="490"/>
      <c r="Q38" s="490"/>
      <c r="R38" s="490"/>
      <c r="S38" s="490"/>
      <c r="T38" s="490"/>
    </row>
    <row r="39" spans="1:20" ht="278.25" customHeight="1" thickBot="1" x14ac:dyDescent="0.3">
      <c r="A39" s="501"/>
      <c r="B39" s="523"/>
      <c r="C39" s="504"/>
      <c r="D39" s="504"/>
      <c r="E39" s="476"/>
      <c r="F39" s="476"/>
      <c r="G39" s="476"/>
      <c r="H39" s="479"/>
      <c r="I39" s="482"/>
      <c r="J39" s="485"/>
      <c r="K39" s="488"/>
      <c r="L39" s="488"/>
      <c r="M39" s="473"/>
      <c r="N39" s="488"/>
      <c r="O39" s="491"/>
      <c r="P39" s="491"/>
      <c r="Q39" s="491"/>
      <c r="R39" s="491"/>
      <c r="S39" s="491"/>
      <c r="T39" s="491"/>
    </row>
    <row r="40" spans="1:20" x14ac:dyDescent="0.25">
      <c r="A40" s="499" t="e">
        <f>'Mapa Final'!#REF!</f>
        <v>#REF!</v>
      </c>
      <c r="B40" s="469" t="e">
        <f>'Mapa Final'!#REF!</f>
        <v>#REF!</v>
      </c>
      <c r="C40" s="502" t="e">
        <f>'Mapa Final'!#REF!</f>
        <v>#REF!</v>
      </c>
      <c r="D40" s="502" t="e">
        <f>'Mapa Final'!#REF!</f>
        <v>#REF!</v>
      </c>
      <c r="E40" s="474" t="e">
        <f>'Mapa Final'!#REF!</f>
        <v>#REF!</v>
      </c>
      <c r="F40" s="474" t="e">
        <f>'Mapa Final'!#REF!</f>
        <v>#REF!</v>
      </c>
      <c r="G40" s="474" t="e">
        <f>'Mapa Final'!#REF!</f>
        <v>#REF!</v>
      </c>
      <c r="H40" s="477" t="e">
        <f>'Mapa Final'!#REF!</f>
        <v>#REF!</v>
      </c>
      <c r="I40" s="480" t="e">
        <f>'Mapa Final'!#REF!</f>
        <v>#REF!</v>
      </c>
      <c r="J40" s="483" t="e">
        <f>'Mapa Final'!#REF!</f>
        <v>#REF!</v>
      </c>
      <c r="K40" s="486" t="e">
        <f>'Mapa Final'!#REF!</f>
        <v>#REF!</v>
      </c>
      <c r="L40" s="486" t="e">
        <f>'Mapa Final'!#REF!</f>
        <v>#REF!</v>
      </c>
      <c r="M40" s="471" t="e">
        <f>'Mapa Final'!#REF!</f>
        <v>#REF!</v>
      </c>
      <c r="N40" s="486" t="e">
        <f>'Mapa Final'!#REF!</f>
        <v>#REF!</v>
      </c>
      <c r="O40" s="489"/>
      <c r="P40" s="489"/>
      <c r="Q40" s="489"/>
      <c r="R40" s="489"/>
      <c r="S40" s="489"/>
      <c r="T40" s="489"/>
    </row>
    <row r="41" spans="1:20" x14ac:dyDescent="0.25">
      <c r="A41" s="500"/>
      <c r="B41" s="522"/>
      <c r="C41" s="503"/>
      <c r="D41" s="503"/>
      <c r="E41" s="475"/>
      <c r="F41" s="475"/>
      <c r="G41" s="475"/>
      <c r="H41" s="478"/>
      <c r="I41" s="481"/>
      <c r="J41" s="484"/>
      <c r="K41" s="487"/>
      <c r="L41" s="487"/>
      <c r="M41" s="472"/>
      <c r="N41" s="487"/>
      <c r="O41" s="490"/>
      <c r="P41" s="490"/>
      <c r="Q41" s="490"/>
      <c r="R41" s="490"/>
      <c r="S41" s="490"/>
      <c r="T41" s="490"/>
    </row>
    <row r="42" spans="1:20" x14ac:dyDescent="0.25">
      <c r="A42" s="500"/>
      <c r="B42" s="522"/>
      <c r="C42" s="503"/>
      <c r="D42" s="503"/>
      <c r="E42" s="475"/>
      <c r="F42" s="475"/>
      <c r="G42" s="475"/>
      <c r="H42" s="478"/>
      <c r="I42" s="481"/>
      <c r="J42" s="484"/>
      <c r="K42" s="487"/>
      <c r="L42" s="487"/>
      <c r="M42" s="472"/>
      <c r="N42" s="487"/>
      <c r="O42" s="490"/>
      <c r="P42" s="490"/>
      <c r="Q42" s="490"/>
      <c r="R42" s="490"/>
      <c r="S42" s="490"/>
      <c r="T42" s="490"/>
    </row>
    <row r="43" spans="1:20" x14ac:dyDescent="0.25">
      <c r="A43" s="500"/>
      <c r="B43" s="522"/>
      <c r="C43" s="503"/>
      <c r="D43" s="503"/>
      <c r="E43" s="475"/>
      <c r="F43" s="475"/>
      <c r="G43" s="475"/>
      <c r="H43" s="478"/>
      <c r="I43" s="481"/>
      <c r="J43" s="484"/>
      <c r="K43" s="487"/>
      <c r="L43" s="487"/>
      <c r="M43" s="472"/>
      <c r="N43" s="487"/>
      <c r="O43" s="490"/>
      <c r="P43" s="490"/>
      <c r="Q43" s="490"/>
      <c r="R43" s="490"/>
      <c r="S43" s="490"/>
      <c r="T43" s="490"/>
    </row>
    <row r="44" spans="1:20" ht="15.75" thickBot="1" x14ac:dyDescent="0.3">
      <c r="A44" s="501"/>
      <c r="B44" s="523"/>
      <c r="C44" s="504"/>
      <c r="D44" s="504"/>
      <c r="E44" s="476"/>
      <c r="F44" s="476"/>
      <c r="G44" s="476"/>
      <c r="H44" s="479"/>
      <c r="I44" s="482"/>
      <c r="J44" s="485"/>
      <c r="K44" s="488"/>
      <c r="L44" s="488"/>
      <c r="M44" s="473"/>
      <c r="N44" s="488"/>
      <c r="O44" s="491"/>
      <c r="P44" s="491"/>
      <c r="Q44" s="491"/>
      <c r="R44" s="491"/>
      <c r="S44" s="491"/>
      <c r="T44" s="491"/>
    </row>
    <row r="45" spans="1:20" x14ac:dyDescent="0.25">
      <c r="A45" s="499">
        <f>'Mapa Final'!A29</f>
        <v>7</v>
      </c>
      <c r="B45" s="469" t="str">
        <f>'Mapa Final'!B29</f>
        <v xml:space="preserve">CORRUPCIÓN </v>
      </c>
      <c r="C45" s="502" t="str">
        <f>'Mapa Final'!C29</f>
        <v>Reputacional(Corrupción)</v>
      </c>
      <c r="D45" s="502" t="str">
        <f>'Mapa Final'!D29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45" s="474" t="str">
        <f>'Mapa Final'!E29</f>
        <v>Carencia de transparencia, imparcialidad, moralidad y ética Judicial</v>
      </c>
      <c r="F45" s="474" t="str">
        <f>'Mapa Final'!F29</f>
        <v xml:space="preserve">Posibilidad de actos indebidos de  los servidores judiciales debido a la carencia de transparencia, imparcialidad, moralidad y ética Judicial </v>
      </c>
      <c r="G45" s="474" t="str">
        <f>'Mapa Final'!G29</f>
        <v>Fraude Interno</v>
      </c>
      <c r="H45" s="477" t="str">
        <f>'Mapa Final'!I29</f>
        <v>Alta</v>
      </c>
      <c r="I45" s="480" t="str">
        <f>'Mapa Final'!L29</f>
        <v>Mayor</v>
      </c>
      <c r="J45" s="483" t="str">
        <f>'Mapa Final'!N29</f>
        <v xml:space="preserve">Alto </v>
      </c>
      <c r="K45" s="486" t="str">
        <f>'Mapa Final'!AA29</f>
        <v>Media</v>
      </c>
      <c r="L45" s="486" t="str">
        <f>'Mapa Final'!AE29</f>
        <v>Mayor</v>
      </c>
      <c r="M45" s="471" t="str">
        <f>'Mapa Final'!AG29</f>
        <v xml:space="preserve">Alto </v>
      </c>
      <c r="N45" s="486" t="str">
        <f>'Mapa Final'!AH29</f>
        <v>Evitar</v>
      </c>
      <c r="O45" s="489"/>
      <c r="P45" s="489"/>
      <c r="Q45" s="489"/>
      <c r="R45" s="489"/>
      <c r="S45" s="489"/>
      <c r="T45" s="489"/>
    </row>
    <row r="46" spans="1:20" x14ac:dyDescent="0.25">
      <c r="A46" s="500"/>
      <c r="B46" s="522"/>
      <c r="C46" s="503"/>
      <c r="D46" s="503"/>
      <c r="E46" s="475"/>
      <c r="F46" s="475"/>
      <c r="G46" s="475"/>
      <c r="H46" s="478"/>
      <c r="I46" s="481"/>
      <c r="J46" s="484"/>
      <c r="K46" s="487"/>
      <c r="L46" s="487"/>
      <c r="M46" s="472"/>
      <c r="N46" s="487"/>
      <c r="O46" s="490"/>
      <c r="P46" s="490"/>
      <c r="Q46" s="490"/>
      <c r="R46" s="490"/>
      <c r="S46" s="490"/>
      <c r="T46" s="490"/>
    </row>
    <row r="47" spans="1:20" x14ac:dyDescent="0.25">
      <c r="A47" s="500"/>
      <c r="B47" s="522"/>
      <c r="C47" s="503"/>
      <c r="D47" s="503"/>
      <c r="E47" s="475"/>
      <c r="F47" s="475"/>
      <c r="G47" s="475"/>
      <c r="H47" s="478"/>
      <c r="I47" s="481"/>
      <c r="J47" s="484"/>
      <c r="K47" s="487"/>
      <c r="L47" s="487"/>
      <c r="M47" s="472"/>
      <c r="N47" s="487"/>
      <c r="O47" s="490"/>
      <c r="P47" s="490"/>
      <c r="Q47" s="490"/>
      <c r="R47" s="490"/>
      <c r="S47" s="490"/>
      <c r="T47" s="490"/>
    </row>
    <row r="48" spans="1:20" x14ac:dyDescent="0.25">
      <c r="A48" s="500"/>
      <c r="B48" s="522"/>
      <c r="C48" s="503"/>
      <c r="D48" s="503"/>
      <c r="E48" s="475"/>
      <c r="F48" s="475"/>
      <c r="G48" s="475"/>
      <c r="H48" s="478"/>
      <c r="I48" s="481"/>
      <c r="J48" s="484"/>
      <c r="K48" s="487"/>
      <c r="L48" s="487"/>
      <c r="M48" s="472"/>
      <c r="N48" s="487"/>
      <c r="O48" s="490"/>
      <c r="P48" s="490"/>
      <c r="Q48" s="490"/>
      <c r="R48" s="490"/>
      <c r="S48" s="490"/>
      <c r="T48" s="490"/>
    </row>
    <row r="49" spans="1:20" ht="15.75" thickBot="1" x14ac:dyDescent="0.3">
      <c r="A49" s="501"/>
      <c r="B49" s="523"/>
      <c r="C49" s="504"/>
      <c r="D49" s="504"/>
      <c r="E49" s="476"/>
      <c r="F49" s="476"/>
      <c r="G49" s="476"/>
      <c r="H49" s="479"/>
      <c r="I49" s="482"/>
      <c r="J49" s="485"/>
      <c r="K49" s="488"/>
      <c r="L49" s="488"/>
      <c r="M49" s="473"/>
      <c r="N49" s="488"/>
      <c r="O49" s="491"/>
      <c r="P49" s="491"/>
      <c r="Q49" s="491"/>
      <c r="R49" s="491"/>
      <c r="S49" s="491"/>
      <c r="T49" s="491"/>
    </row>
    <row r="50" spans="1:20" x14ac:dyDescent="0.25">
      <c r="A50" s="499">
        <f>'Mapa Final'!A34</f>
        <v>8</v>
      </c>
      <c r="B50" s="469" t="str">
        <f>'Mapa Final'!B34</f>
        <v>INTERRUPCIÓN O DEMORA EN EL PROCESO DE GESTION TECONOLOGICA</v>
      </c>
      <c r="C50" s="502" t="str">
        <f>'Mapa Final'!C34</f>
        <v>Afectación en la Prestación del Servicio de Justicia</v>
      </c>
      <c r="D50" s="502" t="str">
        <f>'Mapa Final'!D34</f>
        <v>1. Paros que afecten la prestación del servicio.  
2. Huelgas, protestas ciudadana
3. Disturbios o hechos violentos
4.Pandemia
5.Emergencias Ambientales</v>
      </c>
      <c r="E50" s="474" t="str">
        <f>'Mapa Final'!E34</f>
        <v>Suceso de fuerza mayor que imposibilitan la gestión judicial</v>
      </c>
      <c r="F50" s="474" t="str">
        <f>'Mapa Final'!F34</f>
        <v>Posibilidad de  afectación en la Prestación del Servicio de Justicia debido a un suceso de fuerza mayor que imposibilita la gestión judicial</v>
      </c>
      <c r="G50" s="474" t="str">
        <f>'Mapa Final'!G34</f>
        <v>Usuarios, productos y prácticas organizacionales</v>
      </c>
      <c r="H50" s="477" t="str">
        <f>'Mapa Final'!I34</f>
        <v>Alta</v>
      </c>
      <c r="I50" s="480" t="str">
        <f>'Mapa Final'!L34</f>
        <v>Moderado</v>
      </c>
      <c r="J50" s="483" t="str">
        <f>'Mapa Final'!N34</f>
        <v xml:space="preserve">Alto </v>
      </c>
      <c r="K50" s="486" t="str">
        <f>'Mapa Final'!AA34</f>
        <v>Media</v>
      </c>
      <c r="L50" s="486" t="str">
        <f>'Mapa Final'!AE34</f>
        <v>Moderado</v>
      </c>
      <c r="M50" s="471" t="str">
        <f>'Mapa Final'!AG34</f>
        <v>Moderado</v>
      </c>
      <c r="N50" s="486" t="str">
        <f>'Mapa Final'!AH34</f>
        <v>Evitar</v>
      </c>
      <c r="O50" s="489"/>
      <c r="P50" s="489"/>
      <c r="Q50" s="489"/>
      <c r="R50" s="489"/>
      <c r="S50" s="489"/>
      <c r="T50" s="489"/>
    </row>
    <row r="51" spans="1:20" x14ac:dyDescent="0.25">
      <c r="A51" s="500"/>
      <c r="B51" s="522"/>
      <c r="C51" s="503"/>
      <c r="D51" s="503"/>
      <c r="E51" s="475"/>
      <c r="F51" s="475"/>
      <c r="G51" s="475"/>
      <c r="H51" s="478"/>
      <c r="I51" s="481"/>
      <c r="J51" s="484"/>
      <c r="K51" s="487"/>
      <c r="L51" s="487"/>
      <c r="M51" s="472"/>
      <c r="N51" s="487"/>
      <c r="O51" s="490"/>
      <c r="P51" s="490"/>
      <c r="Q51" s="490"/>
      <c r="R51" s="490"/>
      <c r="S51" s="490"/>
      <c r="T51" s="490"/>
    </row>
    <row r="52" spans="1:20" x14ac:dyDescent="0.25">
      <c r="A52" s="500"/>
      <c r="B52" s="522"/>
      <c r="C52" s="503"/>
      <c r="D52" s="503"/>
      <c r="E52" s="475"/>
      <c r="F52" s="475"/>
      <c r="G52" s="475"/>
      <c r="H52" s="478"/>
      <c r="I52" s="481"/>
      <c r="J52" s="484"/>
      <c r="K52" s="487"/>
      <c r="L52" s="487"/>
      <c r="M52" s="472"/>
      <c r="N52" s="487"/>
      <c r="O52" s="490"/>
      <c r="P52" s="490"/>
      <c r="Q52" s="490"/>
      <c r="R52" s="490"/>
      <c r="S52" s="490"/>
      <c r="T52" s="490"/>
    </row>
    <row r="53" spans="1:20" x14ac:dyDescent="0.25">
      <c r="A53" s="500"/>
      <c r="B53" s="522"/>
      <c r="C53" s="503"/>
      <c r="D53" s="503"/>
      <c r="E53" s="475"/>
      <c r="F53" s="475"/>
      <c r="G53" s="475"/>
      <c r="H53" s="478"/>
      <c r="I53" s="481"/>
      <c r="J53" s="484"/>
      <c r="K53" s="487"/>
      <c r="L53" s="487"/>
      <c r="M53" s="472"/>
      <c r="N53" s="487"/>
      <c r="O53" s="490"/>
      <c r="P53" s="490"/>
      <c r="Q53" s="490"/>
      <c r="R53" s="490"/>
      <c r="S53" s="490"/>
      <c r="T53" s="490"/>
    </row>
    <row r="54" spans="1:20" ht="15.75" thickBot="1" x14ac:dyDescent="0.3">
      <c r="A54" s="501"/>
      <c r="B54" s="523"/>
      <c r="C54" s="504"/>
      <c r="D54" s="504"/>
      <c r="E54" s="476"/>
      <c r="F54" s="476"/>
      <c r="G54" s="476"/>
      <c r="H54" s="479"/>
      <c r="I54" s="482"/>
      <c r="J54" s="485"/>
      <c r="K54" s="488"/>
      <c r="L54" s="488"/>
      <c r="M54" s="473"/>
      <c r="N54" s="488"/>
      <c r="O54" s="491"/>
      <c r="P54" s="491"/>
      <c r="Q54" s="491"/>
      <c r="R54" s="491"/>
      <c r="S54" s="491"/>
      <c r="T54" s="491"/>
    </row>
    <row r="55" spans="1:20" x14ac:dyDescent="0.25">
      <c r="A55" s="499" t="e">
        <f>'Mapa Final'!#REF!</f>
        <v>#REF!</v>
      </c>
      <c r="B55" s="469" t="e">
        <f>'Mapa Final'!#REF!</f>
        <v>#REF!</v>
      </c>
      <c r="C55" s="502" t="e">
        <f>'Mapa Final'!#REF!</f>
        <v>#REF!</v>
      </c>
      <c r="D55" s="502" t="e">
        <f>'Mapa Final'!#REF!</f>
        <v>#REF!</v>
      </c>
      <c r="E55" s="474" t="e">
        <f>'Mapa Final'!#REF!</f>
        <v>#REF!</v>
      </c>
      <c r="F55" s="474" t="e">
        <f>'Mapa Final'!#REF!</f>
        <v>#REF!</v>
      </c>
      <c r="G55" s="474" t="e">
        <f>'Mapa Final'!#REF!</f>
        <v>#REF!</v>
      </c>
      <c r="H55" s="477" t="e">
        <f>'Mapa Final'!#REF!</f>
        <v>#REF!</v>
      </c>
      <c r="I55" s="480" t="e">
        <f>'Mapa Final'!#REF!</f>
        <v>#REF!</v>
      </c>
      <c r="J55" s="483" t="e">
        <f>'Mapa Final'!#REF!</f>
        <v>#REF!</v>
      </c>
      <c r="K55" s="486" t="e">
        <f>'Mapa Final'!#REF!</f>
        <v>#REF!</v>
      </c>
      <c r="L55" s="486" t="e">
        <f>'Mapa Final'!#REF!</f>
        <v>#REF!</v>
      </c>
      <c r="M55" s="471" t="e">
        <f>'Mapa Final'!#REF!</f>
        <v>#REF!</v>
      </c>
      <c r="N55" s="486" t="e">
        <f>'Mapa Final'!#REF!</f>
        <v>#REF!</v>
      </c>
      <c r="O55" s="489"/>
      <c r="P55" s="489"/>
      <c r="Q55" s="489"/>
      <c r="R55" s="489"/>
      <c r="S55" s="489"/>
      <c r="T55" s="489"/>
    </row>
    <row r="56" spans="1:20" x14ac:dyDescent="0.25">
      <c r="A56" s="500"/>
      <c r="B56" s="522"/>
      <c r="C56" s="503"/>
      <c r="D56" s="503"/>
      <c r="E56" s="475"/>
      <c r="F56" s="475"/>
      <c r="G56" s="475"/>
      <c r="H56" s="478"/>
      <c r="I56" s="481"/>
      <c r="J56" s="484"/>
      <c r="K56" s="487"/>
      <c r="L56" s="487"/>
      <c r="M56" s="472"/>
      <c r="N56" s="487"/>
      <c r="O56" s="490"/>
      <c r="P56" s="490"/>
      <c r="Q56" s="490"/>
      <c r="R56" s="490"/>
      <c r="S56" s="490"/>
      <c r="T56" s="490"/>
    </row>
    <row r="57" spans="1:20" x14ac:dyDescent="0.25">
      <c r="A57" s="500"/>
      <c r="B57" s="522"/>
      <c r="C57" s="503"/>
      <c r="D57" s="503"/>
      <c r="E57" s="475"/>
      <c r="F57" s="475"/>
      <c r="G57" s="475"/>
      <c r="H57" s="478"/>
      <c r="I57" s="481"/>
      <c r="J57" s="484"/>
      <c r="K57" s="487"/>
      <c r="L57" s="487"/>
      <c r="M57" s="472"/>
      <c r="N57" s="487"/>
      <c r="O57" s="490"/>
      <c r="P57" s="490"/>
      <c r="Q57" s="490"/>
      <c r="R57" s="490"/>
      <c r="S57" s="490"/>
      <c r="T57" s="490"/>
    </row>
    <row r="58" spans="1:20" x14ac:dyDescent="0.25">
      <c r="A58" s="500"/>
      <c r="B58" s="522"/>
      <c r="C58" s="503"/>
      <c r="D58" s="503"/>
      <c r="E58" s="475"/>
      <c r="F58" s="475"/>
      <c r="G58" s="475"/>
      <c r="H58" s="478"/>
      <c r="I58" s="481"/>
      <c r="J58" s="484"/>
      <c r="K58" s="487"/>
      <c r="L58" s="487"/>
      <c r="M58" s="472"/>
      <c r="N58" s="487"/>
      <c r="O58" s="490"/>
      <c r="P58" s="490"/>
      <c r="Q58" s="490"/>
      <c r="R58" s="490"/>
      <c r="S58" s="490"/>
      <c r="T58" s="490"/>
    </row>
    <row r="59" spans="1:20" ht="15.75" thickBot="1" x14ac:dyDescent="0.3">
      <c r="A59" s="501"/>
      <c r="B59" s="523"/>
      <c r="C59" s="504"/>
      <c r="D59" s="504"/>
      <c r="E59" s="476"/>
      <c r="F59" s="476"/>
      <c r="G59" s="476"/>
      <c r="H59" s="479"/>
      <c r="I59" s="482"/>
      <c r="J59" s="485"/>
      <c r="K59" s="488"/>
      <c r="L59" s="488"/>
      <c r="M59" s="473"/>
      <c r="N59" s="488"/>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Preferenail</cp:lastModifiedBy>
  <cp:revision/>
  <dcterms:created xsi:type="dcterms:W3CDTF">2021-04-16T16:11:31Z</dcterms:created>
  <dcterms:modified xsi:type="dcterms:W3CDTF">2021-08-06T01:23:06Z</dcterms:modified>
  <cp:category/>
  <cp:contentStatus/>
</cp:coreProperties>
</file>